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filterPrivacy="1" defaultThemeVersion="124226"/>
  <xr:revisionPtr revIDLastSave="0" documentId="13_ncr:1_{4ABD6EA4-DD7A-438F-A94A-9F0086CF888D}" xr6:coauthVersionLast="47" xr6:coauthVersionMax="47" xr10:uidLastSave="{00000000-0000-0000-0000-000000000000}"/>
  <bookViews>
    <workbookView xWindow="-28920" yWindow="1050" windowWidth="29040" windowHeight="15720" xr2:uid="{00000000-000D-0000-FFFF-FFFF00000000}"/>
  </bookViews>
  <sheets>
    <sheet name="Inputs" sheetId="1" r:id="rId1"/>
    <sheet name="SAE Regression Summary Calcs" sheetId="2" r:id="rId2"/>
    <sheet name="Adjustments Outside SAE model" sheetId="3" r:id="rId3"/>
    <sheet name="Tables" sheetId="4" r:id="rId4"/>
  </sheets>
  <calcPr calcId="191029" iterate="1" iterateCount="100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9" i="4" l="1"/>
  <c r="B28" i="4"/>
  <c r="D16" i="4"/>
  <c r="D17" i="4"/>
  <c r="I4" i="4"/>
  <c r="I3" i="4"/>
  <c r="G4" i="4" l="1"/>
  <c r="G3" i="4"/>
  <c r="M3" i="4" l="1"/>
  <c r="A29" i="4"/>
  <c r="A28" i="4"/>
  <c r="A23" i="4"/>
  <c r="A22" i="4"/>
  <c r="A17" i="4"/>
  <c r="A16" i="4"/>
  <c r="A10" i="4"/>
  <c r="A9" i="4"/>
  <c r="M4" i="4" l="1"/>
  <c r="N14" i="3"/>
  <c r="N15" i="3"/>
  <c r="N16" i="3"/>
  <c r="N17" i="3"/>
  <c r="N18" i="3"/>
  <c r="N19" i="3"/>
  <c r="N20" i="3"/>
  <c r="N21" i="3"/>
  <c r="N22" i="3"/>
  <c r="N23" i="3"/>
  <c r="C4" i="4" s="1"/>
  <c r="N13" i="3"/>
  <c r="C3" i="4" s="1"/>
  <c r="P8" i="2" l="1"/>
  <c r="AF8" i="2" s="1"/>
  <c r="R22" i="2"/>
  <c r="AH22" i="2" s="1"/>
  <c r="R21" i="2"/>
  <c r="AH21" i="2" s="1"/>
  <c r="R20" i="2"/>
  <c r="AH20" i="2" s="1"/>
  <c r="R19" i="2"/>
  <c r="AH19" i="2" s="1"/>
  <c r="R18" i="2"/>
  <c r="AH18" i="2" s="1"/>
  <c r="R17" i="2"/>
  <c r="AH17" i="2" s="1"/>
  <c r="R16" i="2"/>
  <c r="AH16" i="2" s="1"/>
  <c r="R15" i="2"/>
  <c r="AH15" i="2" s="1"/>
  <c r="R14" i="2"/>
  <c r="AH14" i="2" s="1"/>
  <c r="R13" i="2"/>
  <c r="AH13" i="2" s="1"/>
  <c r="R12" i="2"/>
  <c r="AH12" i="2" s="1"/>
  <c r="R11" i="2"/>
  <c r="AH11" i="2" s="1"/>
  <c r="R10" i="2"/>
  <c r="AH10" i="2" s="1"/>
  <c r="R9" i="2"/>
  <c r="AH9" i="2" s="1"/>
  <c r="R8" i="2"/>
  <c r="AH8" i="2" s="1"/>
  <c r="R7" i="2"/>
  <c r="AH7" i="2" s="1"/>
  <c r="R6" i="2"/>
  <c r="AH6" i="2" s="1"/>
  <c r="R5" i="2"/>
  <c r="AH5" i="2" s="1"/>
  <c r="R4" i="2"/>
  <c r="AH4" i="2" s="1"/>
  <c r="R3" i="2"/>
  <c r="AH3" i="2" s="1"/>
  <c r="R2" i="2"/>
  <c r="AH2" i="2" s="1"/>
  <c r="F4" i="4" l="1"/>
  <c r="F3" i="4"/>
  <c r="U23" i="3" l="1"/>
  <c r="T3" i="2" l="1"/>
  <c r="AJ3" i="2" s="1"/>
  <c r="T4" i="2"/>
  <c r="AJ4" i="2" s="1"/>
  <c r="T5" i="2"/>
  <c r="AJ5" i="2" s="1"/>
  <c r="T6" i="2"/>
  <c r="AJ6" i="2" s="1"/>
  <c r="T7" i="2"/>
  <c r="AJ7" i="2" s="1"/>
  <c r="T8" i="2"/>
  <c r="AJ8" i="2" s="1"/>
  <c r="T9" i="2"/>
  <c r="AJ9" i="2" s="1"/>
  <c r="T10" i="2"/>
  <c r="AJ10" i="2" s="1"/>
  <c r="T11" i="2"/>
  <c r="AJ11" i="2" s="1"/>
  <c r="T12" i="2"/>
  <c r="AJ12" i="2" s="1"/>
  <c r="H9" i="4" s="1"/>
  <c r="T13" i="2"/>
  <c r="AJ13" i="2" s="1"/>
  <c r="T14" i="2"/>
  <c r="AJ14" i="2" s="1"/>
  <c r="T15" i="2"/>
  <c r="AJ15" i="2" s="1"/>
  <c r="T16" i="2"/>
  <c r="AJ16" i="2" s="1"/>
  <c r="T17" i="2"/>
  <c r="AJ17" i="2" s="1"/>
  <c r="T18" i="2"/>
  <c r="AJ18" i="2" s="1"/>
  <c r="T19" i="2"/>
  <c r="AJ19" i="2" s="1"/>
  <c r="T20" i="2"/>
  <c r="AJ20" i="2" s="1"/>
  <c r="T21" i="2"/>
  <c r="AJ21" i="2" s="1"/>
  <c r="T22" i="2"/>
  <c r="AJ22" i="2" s="1"/>
  <c r="H10" i="4" s="1"/>
  <c r="T2" i="2"/>
  <c r="AJ2" i="2" s="1"/>
  <c r="I29" i="4" l="1"/>
  <c r="Q22" i="2"/>
  <c r="AG22" i="2" s="1"/>
  <c r="P22" i="2"/>
  <c r="AF22" i="2" s="1"/>
  <c r="Q21" i="2"/>
  <c r="AG21" i="2" s="1"/>
  <c r="P21" i="2"/>
  <c r="AF21" i="2" s="1"/>
  <c r="Q20" i="2"/>
  <c r="AG20" i="2" s="1"/>
  <c r="P20" i="2"/>
  <c r="AF20" i="2" s="1"/>
  <c r="Q19" i="2"/>
  <c r="AG19" i="2" s="1"/>
  <c r="P19" i="2"/>
  <c r="AF19" i="2" s="1"/>
  <c r="Q18" i="2"/>
  <c r="AG18" i="2" s="1"/>
  <c r="P18" i="2"/>
  <c r="AF18" i="2" s="1"/>
  <c r="Q17" i="2"/>
  <c r="AG17" i="2" s="1"/>
  <c r="P17" i="2"/>
  <c r="AF17" i="2" s="1"/>
  <c r="Q16" i="2"/>
  <c r="AG16" i="2" s="1"/>
  <c r="P16" i="2"/>
  <c r="AF16" i="2" s="1"/>
  <c r="Q15" i="2"/>
  <c r="AG15" i="2" s="1"/>
  <c r="P15" i="2"/>
  <c r="AF15" i="2" s="1"/>
  <c r="Q14" i="2"/>
  <c r="AG14" i="2" s="1"/>
  <c r="P14" i="2"/>
  <c r="AF14" i="2" s="1"/>
  <c r="Q13" i="2"/>
  <c r="AG13" i="2" s="1"/>
  <c r="P13" i="2"/>
  <c r="AF13" i="2" s="1"/>
  <c r="Q12" i="2"/>
  <c r="AG12" i="2" s="1"/>
  <c r="P12" i="2"/>
  <c r="AF12" i="2" s="1"/>
  <c r="Q11" i="2"/>
  <c r="AG11" i="2" s="1"/>
  <c r="P11" i="2"/>
  <c r="AF11" i="2" s="1"/>
  <c r="Q10" i="2"/>
  <c r="AG10" i="2" s="1"/>
  <c r="P10" i="2"/>
  <c r="AF10" i="2" s="1"/>
  <c r="Q9" i="2"/>
  <c r="AG9" i="2" s="1"/>
  <c r="P9" i="2"/>
  <c r="AF9" i="2" s="1"/>
  <c r="Q8" i="2"/>
  <c r="AG8" i="2" s="1"/>
  <c r="Q7" i="2"/>
  <c r="AG7" i="2" s="1"/>
  <c r="P7" i="2"/>
  <c r="AF7" i="2" s="1"/>
  <c r="Q6" i="2"/>
  <c r="AG6" i="2" s="1"/>
  <c r="P6" i="2"/>
  <c r="AF6" i="2" s="1"/>
  <c r="Q5" i="2"/>
  <c r="AG5" i="2" s="1"/>
  <c r="P5" i="2"/>
  <c r="AF5" i="2" s="1"/>
  <c r="Q4" i="2"/>
  <c r="AG4" i="2" s="1"/>
  <c r="P4" i="2"/>
  <c r="AF4" i="2" s="1"/>
  <c r="Q3" i="2"/>
  <c r="AG3" i="2" s="1"/>
  <c r="P3" i="2"/>
  <c r="AF3" i="2" s="1"/>
  <c r="P2" i="2"/>
  <c r="AF2" i="2" s="1"/>
  <c r="Q2" i="2"/>
  <c r="AG2" i="2" s="1"/>
  <c r="H29" i="4" l="1"/>
  <c r="H28" i="4"/>
  <c r="E29" i="4"/>
  <c r="E28" i="4"/>
  <c r="D28" i="4"/>
  <c r="D29" i="4"/>
  <c r="C28" i="4"/>
  <c r="C29" i="4"/>
  <c r="F28" i="4"/>
  <c r="F29" i="4"/>
  <c r="G29" i="4"/>
  <c r="J29" i="4"/>
  <c r="J28" i="4"/>
  <c r="I28" i="4"/>
  <c r="I30" i="4" s="1"/>
  <c r="G28" i="4"/>
  <c r="G16" i="4"/>
  <c r="F16" i="4"/>
  <c r="E16" i="4"/>
  <c r="C16" i="4"/>
  <c r="B16" i="4"/>
  <c r="E23" i="4"/>
  <c r="D23" i="4"/>
  <c r="C23" i="4"/>
  <c r="B23" i="4"/>
  <c r="F23" i="4"/>
  <c r="F22" i="4"/>
  <c r="E22" i="4"/>
  <c r="D22" i="4"/>
  <c r="C22" i="4"/>
  <c r="B22" i="4"/>
  <c r="H17" i="4"/>
  <c r="H16" i="4"/>
  <c r="C17" i="4"/>
  <c r="E17" i="4"/>
  <c r="F17" i="4"/>
  <c r="G17" i="4"/>
  <c r="B17" i="4"/>
  <c r="D3" i="4"/>
  <c r="E3" i="4"/>
  <c r="D4" i="4"/>
  <c r="E4" i="4"/>
  <c r="U13" i="3"/>
  <c r="U22" i="3"/>
  <c r="U21" i="3"/>
  <c r="U20" i="3"/>
  <c r="U19" i="3"/>
  <c r="U18" i="3"/>
  <c r="U17" i="3"/>
  <c r="U16" i="3"/>
  <c r="U15" i="3"/>
  <c r="U14" i="3"/>
  <c r="S22" i="2"/>
  <c r="AI22" i="2" s="1"/>
  <c r="O22" i="2"/>
  <c r="AE22" i="2" s="1"/>
  <c r="N22" i="2"/>
  <c r="AD22" i="2" s="1"/>
  <c r="M22" i="2"/>
  <c r="AC22" i="2" s="1"/>
  <c r="L22" i="2"/>
  <c r="AB22" i="2" s="1"/>
  <c r="K22" i="2"/>
  <c r="AA22" i="2" s="1"/>
  <c r="J22" i="2"/>
  <c r="Z22" i="2" s="1"/>
  <c r="I22" i="2"/>
  <c r="S21" i="2"/>
  <c r="AI21" i="2" s="1"/>
  <c r="O21" i="2"/>
  <c r="AE21" i="2" s="1"/>
  <c r="N21" i="2"/>
  <c r="AD21" i="2" s="1"/>
  <c r="M21" i="2"/>
  <c r="AC21" i="2" s="1"/>
  <c r="L21" i="2"/>
  <c r="AB21" i="2" s="1"/>
  <c r="K21" i="2"/>
  <c r="AA21" i="2" s="1"/>
  <c r="J21" i="2"/>
  <c r="Z21" i="2" s="1"/>
  <c r="I21" i="2"/>
  <c r="Y21" i="2" s="1"/>
  <c r="S20" i="2"/>
  <c r="AI20" i="2" s="1"/>
  <c r="O20" i="2"/>
  <c r="AE20" i="2" s="1"/>
  <c r="N20" i="2"/>
  <c r="AD20" i="2" s="1"/>
  <c r="M20" i="2"/>
  <c r="AC20" i="2" s="1"/>
  <c r="L20" i="2"/>
  <c r="AB20" i="2" s="1"/>
  <c r="K20" i="2"/>
  <c r="AA20" i="2" s="1"/>
  <c r="J20" i="2"/>
  <c r="Z20" i="2" s="1"/>
  <c r="I20" i="2"/>
  <c r="Y20" i="2" s="1"/>
  <c r="S19" i="2"/>
  <c r="AI19" i="2" s="1"/>
  <c r="O19" i="2"/>
  <c r="AE19" i="2" s="1"/>
  <c r="N19" i="2"/>
  <c r="AD19" i="2" s="1"/>
  <c r="M19" i="2"/>
  <c r="AC19" i="2" s="1"/>
  <c r="L19" i="2"/>
  <c r="AB19" i="2" s="1"/>
  <c r="K19" i="2"/>
  <c r="AA19" i="2" s="1"/>
  <c r="J19" i="2"/>
  <c r="Z19" i="2" s="1"/>
  <c r="I19" i="2"/>
  <c r="Y19" i="2" s="1"/>
  <c r="S18" i="2"/>
  <c r="AI18" i="2" s="1"/>
  <c r="O18" i="2"/>
  <c r="AE18" i="2" s="1"/>
  <c r="N18" i="2"/>
  <c r="AD18" i="2" s="1"/>
  <c r="M18" i="2"/>
  <c r="AC18" i="2" s="1"/>
  <c r="L18" i="2"/>
  <c r="AB18" i="2" s="1"/>
  <c r="K18" i="2"/>
  <c r="AA18" i="2" s="1"/>
  <c r="J18" i="2"/>
  <c r="Z18" i="2" s="1"/>
  <c r="I18" i="2"/>
  <c r="Y18" i="2" s="1"/>
  <c r="S17" i="2"/>
  <c r="AI17" i="2" s="1"/>
  <c r="O17" i="2"/>
  <c r="AE17" i="2" s="1"/>
  <c r="N17" i="2"/>
  <c r="AD17" i="2" s="1"/>
  <c r="M17" i="2"/>
  <c r="AC17" i="2" s="1"/>
  <c r="L17" i="2"/>
  <c r="AB17" i="2" s="1"/>
  <c r="K17" i="2"/>
  <c r="AA17" i="2" s="1"/>
  <c r="J17" i="2"/>
  <c r="Z17" i="2" s="1"/>
  <c r="I17" i="2"/>
  <c r="Y17" i="2" s="1"/>
  <c r="S16" i="2"/>
  <c r="AI16" i="2" s="1"/>
  <c r="O16" i="2"/>
  <c r="AE16" i="2" s="1"/>
  <c r="N16" i="2"/>
  <c r="AD16" i="2" s="1"/>
  <c r="M16" i="2"/>
  <c r="AC16" i="2" s="1"/>
  <c r="L16" i="2"/>
  <c r="AB16" i="2" s="1"/>
  <c r="K16" i="2"/>
  <c r="AA16" i="2" s="1"/>
  <c r="J16" i="2"/>
  <c r="Z16" i="2" s="1"/>
  <c r="I16" i="2"/>
  <c r="Y16" i="2" s="1"/>
  <c r="S15" i="2"/>
  <c r="AI15" i="2" s="1"/>
  <c r="O15" i="2"/>
  <c r="AE15" i="2" s="1"/>
  <c r="N15" i="2"/>
  <c r="AD15" i="2" s="1"/>
  <c r="M15" i="2"/>
  <c r="AC15" i="2" s="1"/>
  <c r="L15" i="2"/>
  <c r="AB15" i="2" s="1"/>
  <c r="K15" i="2"/>
  <c r="AA15" i="2" s="1"/>
  <c r="J15" i="2"/>
  <c r="Z15" i="2" s="1"/>
  <c r="I15" i="2"/>
  <c r="Y15" i="2" s="1"/>
  <c r="S14" i="2"/>
  <c r="AI14" i="2" s="1"/>
  <c r="O14" i="2"/>
  <c r="AE14" i="2" s="1"/>
  <c r="N14" i="2"/>
  <c r="AD14" i="2" s="1"/>
  <c r="M14" i="2"/>
  <c r="AC14" i="2" s="1"/>
  <c r="L14" i="2"/>
  <c r="AB14" i="2" s="1"/>
  <c r="K14" i="2"/>
  <c r="AA14" i="2" s="1"/>
  <c r="J14" i="2"/>
  <c r="Z14" i="2" s="1"/>
  <c r="I14" i="2"/>
  <c r="Y14" i="2" s="1"/>
  <c r="S13" i="2"/>
  <c r="AI13" i="2" s="1"/>
  <c r="O13" i="2"/>
  <c r="AE13" i="2" s="1"/>
  <c r="N13" i="2"/>
  <c r="AD13" i="2" s="1"/>
  <c r="M13" i="2"/>
  <c r="AC13" i="2" s="1"/>
  <c r="L13" i="2"/>
  <c r="AB13" i="2" s="1"/>
  <c r="K13" i="2"/>
  <c r="AA13" i="2" s="1"/>
  <c r="J13" i="2"/>
  <c r="Z13" i="2" s="1"/>
  <c r="I13" i="2"/>
  <c r="Y13" i="2" s="1"/>
  <c r="S12" i="2"/>
  <c r="AI12" i="2" s="1"/>
  <c r="O12" i="2"/>
  <c r="AE12" i="2" s="1"/>
  <c r="N12" i="2"/>
  <c r="AD12" i="2" s="1"/>
  <c r="M12" i="2"/>
  <c r="AC12" i="2" s="1"/>
  <c r="L12" i="2"/>
  <c r="AB12" i="2" s="1"/>
  <c r="K12" i="2"/>
  <c r="AA12" i="2" s="1"/>
  <c r="J12" i="2"/>
  <c r="Z12" i="2" s="1"/>
  <c r="I12" i="2"/>
  <c r="S11" i="2"/>
  <c r="AI11" i="2" s="1"/>
  <c r="O11" i="2"/>
  <c r="AE11" i="2" s="1"/>
  <c r="N11" i="2"/>
  <c r="AD11" i="2" s="1"/>
  <c r="M11" i="2"/>
  <c r="AC11" i="2" s="1"/>
  <c r="L11" i="2"/>
  <c r="AB11" i="2" s="1"/>
  <c r="K11" i="2"/>
  <c r="AA11" i="2" s="1"/>
  <c r="J11" i="2"/>
  <c r="Z11" i="2" s="1"/>
  <c r="I11" i="2"/>
  <c r="Y11" i="2" s="1"/>
  <c r="S10" i="2"/>
  <c r="AI10" i="2" s="1"/>
  <c r="O10" i="2"/>
  <c r="AE10" i="2" s="1"/>
  <c r="N10" i="2"/>
  <c r="AD10" i="2" s="1"/>
  <c r="M10" i="2"/>
  <c r="AC10" i="2" s="1"/>
  <c r="L10" i="2"/>
  <c r="AB10" i="2" s="1"/>
  <c r="K10" i="2"/>
  <c r="AA10" i="2" s="1"/>
  <c r="J10" i="2"/>
  <c r="Z10" i="2" s="1"/>
  <c r="I10" i="2"/>
  <c r="Y10" i="2" s="1"/>
  <c r="S9" i="2"/>
  <c r="AI9" i="2" s="1"/>
  <c r="O9" i="2"/>
  <c r="AE9" i="2" s="1"/>
  <c r="N9" i="2"/>
  <c r="AD9" i="2" s="1"/>
  <c r="M9" i="2"/>
  <c r="AC9" i="2" s="1"/>
  <c r="L9" i="2"/>
  <c r="AB9" i="2" s="1"/>
  <c r="K9" i="2"/>
  <c r="AA9" i="2" s="1"/>
  <c r="J9" i="2"/>
  <c r="Z9" i="2" s="1"/>
  <c r="I9" i="2"/>
  <c r="Y9" i="2" s="1"/>
  <c r="S8" i="2"/>
  <c r="AI8" i="2" s="1"/>
  <c r="O8" i="2"/>
  <c r="AE8" i="2" s="1"/>
  <c r="N8" i="2"/>
  <c r="AD8" i="2" s="1"/>
  <c r="M8" i="2"/>
  <c r="AC8" i="2" s="1"/>
  <c r="L8" i="2"/>
  <c r="AB8" i="2" s="1"/>
  <c r="K8" i="2"/>
  <c r="AA8" i="2" s="1"/>
  <c r="J8" i="2"/>
  <c r="Z8" i="2" s="1"/>
  <c r="I8" i="2"/>
  <c r="Y8" i="2" s="1"/>
  <c r="S7" i="2"/>
  <c r="AI7" i="2" s="1"/>
  <c r="O7" i="2"/>
  <c r="AE7" i="2" s="1"/>
  <c r="N7" i="2"/>
  <c r="AD7" i="2" s="1"/>
  <c r="M7" i="2"/>
  <c r="AC7" i="2" s="1"/>
  <c r="L7" i="2"/>
  <c r="AB7" i="2" s="1"/>
  <c r="K7" i="2"/>
  <c r="AA7" i="2" s="1"/>
  <c r="J7" i="2"/>
  <c r="Z7" i="2" s="1"/>
  <c r="I7" i="2"/>
  <c r="Y7" i="2" s="1"/>
  <c r="S6" i="2"/>
  <c r="AI6" i="2" s="1"/>
  <c r="O6" i="2"/>
  <c r="AE6" i="2" s="1"/>
  <c r="N6" i="2"/>
  <c r="AD6" i="2" s="1"/>
  <c r="M6" i="2"/>
  <c r="AC6" i="2" s="1"/>
  <c r="L6" i="2"/>
  <c r="AB6" i="2" s="1"/>
  <c r="K6" i="2"/>
  <c r="AA6" i="2" s="1"/>
  <c r="J6" i="2"/>
  <c r="Z6" i="2" s="1"/>
  <c r="I6" i="2"/>
  <c r="Y6" i="2" s="1"/>
  <c r="S5" i="2"/>
  <c r="AI5" i="2" s="1"/>
  <c r="O5" i="2"/>
  <c r="AE5" i="2" s="1"/>
  <c r="N5" i="2"/>
  <c r="AD5" i="2" s="1"/>
  <c r="M5" i="2"/>
  <c r="AC5" i="2" s="1"/>
  <c r="L5" i="2"/>
  <c r="AB5" i="2" s="1"/>
  <c r="K5" i="2"/>
  <c r="AA5" i="2" s="1"/>
  <c r="J5" i="2"/>
  <c r="Z5" i="2" s="1"/>
  <c r="I5" i="2"/>
  <c r="Y5" i="2" s="1"/>
  <c r="S4" i="2"/>
  <c r="AI4" i="2" s="1"/>
  <c r="O4" i="2"/>
  <c r="AE4" i="2" s="1"/>
  <c r="N4" i="2"/>
  <c r="AD4" i="2" s="1"/>
  <c r="M4" i="2"/>
  <c r="AC4" i="2" s="1"/>
  <c r="L4" i="2"/>
  <c r="AB4" i="2" s="1"/>
  <c r="K4" i="2"/>
  <c r="AA4" i="2" s="1"/>
  <c r="J4" i="2"/>
  <c r="Z4" i="2" s="1"/>
  <c r="I4" i="2"/>
  <c r="Y4" i="2" s="1"/>
  <c r="S3" i="2"/>
  <c r="AI3" i="2" s="1"/>
  <c r="O3" i="2"/>
  <c r="AE3" i="2" s="1"/>
  <c r="N3" i="2"/>
  <c r="AD3" i="2" s="1"/>
  <c r="M3" i="2"/>
  <c r="AC3" i="2" s="1"/>
  <c r="L3" i="2"/>
  <c r="AB3" i="2" s="1"/>
  <c r="K3" i="2"/>
  <c r="AA3" i="2" s="1"/>
  <c r="J3" i="2"/>
  <c r="Z3" i="2" s="1"/>
  <c r="I3" i="2"/>
  <c r="Y3" i="2" s="1"/>
  <c r="J2" i="2"/>
  <c r="Z2" i="2" s="1"/>
  <c r="K2" i="2"/>
  <c r="AA2" i="2" s="1"/>
  <c r="L2" i="2"/>
  <c r="AB2" i="2" s="1"/>
  <c r="M2" i="2"/>
  <c r="AC2" i="2" s="1"/>
  <c r="N2" i="2"/>
  <c r="AD2" i="2" s="1"/>
  <c r="O2" i="2"/>
  <c r="AE2" i="2" s="1"/>
  <c r="S2" i="2"/>
  <c r="AI2" i="2" s="1"/>
  <c r="I2" i="2"/>
  <c r="Y2" i="2" s="1"/>
  <c r="D22" i="2"/>
  <c r="H22" i="2" s="1"/>
  <c r="X22" i="2" s="1"/>
  <c r="C22" i="2"/>
  <c r="G22" i="2" s="1"/>
  <c r="W22" i="2" s="1"/>
  <c r="C10" i="4" s="1"/>
  <c r="B22" i="2"/>
  <c r="F22" i="2" s="1"/>
  <c r="V22" i="2" s="1"/>
  <c r="D21" i="2"/>
  <c r="H21" i="2" s="1"/>
  <c r="X21" i="2" s="1"/>
  <c r="C21" i="2"/>
  <c r="G21" i="2" s="1"/>
  <c r="W21" i="2" s="1"/>
  <c r="B21" i="2"/>
  <c r="F21" i="2" s="1"/>
  <c r="V21" i="2" s="1"/>
  <c r="D20" i="2"/>
  <c r="H20" i="2" s="1"/>
  <c r="X20" i="2" s="1"/>
  <c r="C20" i="2"/>
  <c r="G20" i="2" s="1"/>
  <c r="W20" i="2" s="1"/>
  <c r="B20" i="2"/>
  <c r="F20" i="2" s="1"/>
  <c r="V20" i="2" s="1"/>
  <c r="D19" i="2"/>
  <c r="H19" i="2" s="1"/>
  <c r="X19" i="2" s="1"/>
  <c r="C19" i="2"/>
  <c r="G19" i="2" s="1"/>
  <c r="W19" i="2" s="1"/>
  <c r="B19" i="2"/>
  <c r="F19" i="2" s="1"/>
  <c r="V19" i="2" s="1"/>
  <c r="D18" i="2"/>
  <c r="H18" i="2" s="1"/>
  <c r="X18" i="2" s="1"/>
  <c r="C18" i="2"/>
  <c r="G18" i="2" s="1"/>
  <c r="W18" i="2" s="1"/>
  <c r="B18" i="2"/>
  <c r="F18" i="2" s="1"/>
  <c r="V18" i="2" s="1"/>
  <c r="D17" i="2"/>
  <c r="H17" i="2" s="1"/>
  <c r="X17" i="2" s="1"/>
  <c r="C17" i="2"/>
  <c r="G17" i="2" s="1"/>
  <c r="W17" i="2" s="1"/>
  <c r="B17" i="2"/>
  <c r="F17" i="2" s="1"/>
  <c r="V17" i="2" s="1"/>
  <c r="D16" i="2"/>
  <c r="H16" i="2" s="1"/>
  <c r="X16" i="2" s="1"/>
  <c r="C16" i="2"/>
  <c r="G16" i="2" s="1"/>
  <c r="W16" i="2" s="1"/>
  <c r="B16" i="2"/>
  <c r="F16" i="2" s="1"/>
  <c r="V16" i="2" s="1"/>
  <c r="D15" i="2"/>
  <c r="H15" i="2" s="1"/>
  <c r="X15" i="2" s="1"/>
  <c r="C15" i="2"/>
  <c r="G15" i="2" s="1"/>
  <c r="W15" i="2" s="1"/>
  <c r="B15" i="2"/>
  <c r="F15" i="2" s="1"/>
  <c r="V15" i="2" s="1"/>
  <c r="D14" i="2"/>
  <c r="H14" i="2" s="1"/>
  <c r="X14" i="2" s="1"/>
  <c r="C14" i="2"/>
  <c r="G14" i="2" s="1"/>
  <c r="W14" i="2" s="1"/>
  <c r="B14" i="2"/>
  <c r="F14" i="2" s="1"/>
  <c r="V14" i="2" s="1"/>
  <c r="D13" i="2"/>
  <c r="H13" i="2" s="1"/>
  <c r="X13" i="2" s="1"/>
  <c r="C13" i="2"/>
  <c r="G13" i="2" s="1"/>
  <c r="W13" i="2" s="1"/>
  <c r="B13" i="2"/>
  <c r="F13" i="2" s="1"/>
  <c r="V13" i="2" s="1"/>
  <c r="D12" i="2"/>
  <c r="H12" i="2" s="1"/>
  <c r="X12" i="2" s="1"/>
  <c r="D9" i="4" s="1"/>
  <c r="C12" i="2"/>
  <c r="G12" i="2" s="1"/>
  <c r="W12" i="2" s="1"/>
  <c r="C9" i="4" s="1"/>
  <c r="B12" i="2"/>
  <c r="D11" i="2"/>
  <c r="H11" i="2" s="1"/>
  <c r="X11" i="2" s="1"/>
  <c r="C11" i="2"/>
  <c r="G11" i="2" s="1"/>
  <c r="W11" i="2" s="1"/>
  <c r="B11" i="2"/>
  <c r="F11" i="2" s="1"/>
  <c r="V11" i="2" s="1"/>
  <c r="D10" i="2"/>
  <c r="H10" i="2" s="1"/>
  <c r="X10" i="2" s="1"/>
  <c r="C10" i="2"/>
  <c r="G10" i="2" s="1"/>
  <c r="W10" i="2" s="1"/>
  <c r="B10" i="2"/>
  <c r="F10" i="2" s="1"/>
  <c r="V10" i="2" s="1"/>
  <c r="D9" i="2"/>
  <c r="H9" i="2" s="1"/>
  <c r="X9" i="2" s="1"/>
  <c r="C9" i="2"/>
  <c r="G9" i="2" s="1"/>
  <c r="W9" i="2" s="1"/>
  <c r="B9" i="2"/>
  <c r="F9" i="2" s="1"/>
  <c r="V9" i="2" s="1"/>
  <c r="D8" i="2"/>
  <c r="H8" i="2" s="1"/>
  <c r="X8" i="2" s="1"/>
  <c r="C8" i="2"/>
  <c r="G8" i="2" s="1"/>
  <c r="W8" i="2" s="1"/>
  <c r="B8" i="2"/>
  <c r="F8" i="2" s="1"/>
  <c r="V8" i="2" s="1"/>
  <c r="D7" i="2"/>
  <c r="H7" i="2" s="1"/>
  <c r="X7" i="2" s="1"/>
  <c r="C7" i="2"/>
  <c r="G7" i="2" s="1"/>
  <c r="W7" i="2" s="1"/>
  <c r="B7" i="2"/>
  <c r="F7" i="2" s="1"/>
  <c r="V7" i="2" s="1"/>
  <c r="D6" i="2"/>
  <c r="H6" i="2" s="1"/>
  <c r="X6" i="2" s="1"/>
  <c r="C6" i="2"/>
  <c r="G6" i="2" s="1"/>
  <c r="W6" i="2" s="1"/>
  <c r="B6" i="2"/>
  <c r="F6" i="2" s="1"/>
  <c r="V6" i="2" s="1"/>
  <c r="D5" i="2"/>
  <c r="H5" i="2" s="1"/>
  <c r="X5" i="2" s="1"/>
  <c r="C5" i="2"/>
  <c r="G5" i="2" s="1"/>
  <c r="W5" i="2" s="1"/>
  <c r="B5" i="2"/>
  <c r="F5" i="2" s="1"/>
  <c r="V5" i="2" s="1"/>
  <c r="D4" i="2"/>
  <c r="H4" i="2" s="1"/>
  <c r="X4" i="2" s="1"/>
  <c r="C4" i="2"/>
  <c r="G4" i="2" s="1"/>
  <c r="W4" i="2" s="1"/>
  <c r="B4" i="2"/>
  <c r="F4" i="2" s="1"/>
  <c r="V4" i="2" s="1"/>
  <c r="D3" i="2"/>
  <c r="H3" i="2" s="1"/>
  <c r="X3" i="2" s="1"/>
  <c r="C3" i="2"/>
  <c r="G3" i="2" s="1"/>
  <c r="W3" i="2" s="1"/>
  <c r="B3" i="2"/>
  <c r="F3" i="2" s="1"/>
  <c r="V3" i="2" s="1"/>
  <c r="D2" i="2"/>
  <c r="H2" i="2" s="1"/>
  <c r="X2" i="2" s="1"/>
  <c r="C2" i="2"/>
  <c r="G2" i="2" s="1"/>
  <c r="W2" i="2" s="1"/>
  <c r="B2" i="2"/>
  <c r="F2" i="2" s="1"/>
  <c r="V2" i="2" s="1"/>
  <c r="Y12" i="2" l="1"/>
  <c r="E9" i="4" s="1"/>
  <c r="F9" i="4"/>
  <c r="F10" i="4"/>
  <c r="G18" i="4"/>
  <c r="H18" i="4"/>
  <c r="I16" i="4"/>
  <c r="D18" i="4" s="1"/>
  <c r="F12" i="2"/>
  <c r="V12" i="2" s="1"/>
  <c r="B9" i="4" s="1"/>
  <c r="Y22" i="2"/>
  <c r="E10" i="4" s="1"/>
  <c r="AL17" i="2"/>
  <c r="B18" i="3" s="1"/>
  <c r="O18" i="3" s="1"/>
  <c r="AL9" i="2"/>
  <c r="B10" i="3" s="1"/>
  <c r="O10" i="3" s="1"/>
  <c r="W10" i="3" s="1"/>
  <c r="AL14" i="2"/>
  <c r="B15" i="3" s="1"/>
  <c r="O15" i="3" s="1"/>
  <c r="AL5" i="2"/>
  <c r="B6" i="3" s="1"/>
  <c r="O6" i="3" s="1"/>
  <c r="W6" i="3" s="1"/>
  <c r="AL13" i="2"/>
  <c r="B14" i="3" s="1"/>
  <c r="O14" i="3" s="1"/>
  <c r="AL21" i="2"/>
  <c r="B22" i="3" s="1"/>
  <c r="O22" i="3" s="1"/>
  <c r="AL3" i="2"/>
  <c r="B4" i="3" s="1"/>
  <c r="O4" i="3" s="1"/>
  <c r="W4" i="3" s="1"/>
  <c r="AL20" i="2"/>
  <c r="B21" i="3" s="1"/>
  <c r="O21" i="3" s="1"/>
  <c r="AL6" i="2"/>
  <c r="B7" i="3" s="1"/>
  <c r="O7" i="3" s="1"/>
  <c r="W7" i="3" s="1"/>
  <c r="AL11" i="2"/>
  <c r="B12" i="3" s="1"/>
  <c r="O12" i="3" s="1"/>
  <c r="W12" i="3" s="1"/>
  <c r="AL7" i="2"/>
  <c r="B8" i="3" s="1"/>
  <c r="O8" i="3" s="1"/>
  <c r="W8" i="3" s="1"/>
  <c r="AL2" i="2"/>
  <c r="B3" i="3" s="1"/>
  <c r="O3" i="3" s="1"/>
  <c r="W3" i="3" s="1"/>
  <c r="AL10" i="2"/>
  <c r="B11" i="3" s="1"/>
  <c r="O11" i="3" s="1"/>
  <c r="W11" i="3" s="1"/>
  <c r="AL18" i="2"/>
  <c r="B19" i="3" s="1"/>
  <c r="O19" i="3" s="1"/>
  <c r="AL8" i="2"/>
  <c r="B9" i="3" s="1"/>
  <c r="O9" i="3" s="1"/>
  <c r="W9" i="3" s="1"/>
  <c r="AL16" i="2"/>
  <c r="B17" i="3" s="1"/>
  <c r="O17" i="3" s="1"/>
  <c r="AL19" i="2"/>
  <c r="B20" i="3" s="1"/>
  <c r="O20" i="3" s="1"/>
  <c r="AL4" i="2"/>
  <c r="B5" i="3" s="1"/>
  <c r="O5" i="3" s="1"/>
  <c r="W5" i="3" s="1"/>
  <c r="AL15" i="2"/>
  <c r="B16" i="3" s="1"/>
  <c r="O16" i="3" s="1"/>
  <c r="G9" i="4"/>
  <c r="G10" i="4"/>
  <c r="G22" i="4"/>
  <c r="C24" i="4" s="1"/>
  <c r="G23" i="4"/>
  <c r="E24" i="4"/>
  <c r="E18" i="4"/>
  <c r="I17" i="4"/>
  <c r="J30" i="4"/>
  <c r="K29" i="4"/>
  <c r="F24" i="4"/>
  <c r="K28" i="4"/>
  <c r="E30" i="4" s="1"/>
  <c r="B10" i="4"/>
  <c r="W14" i="3" l="1"/>
  <c r="AL22" i="2"/>
  <c r="B23" i="3" s="1"/>
  <c r="O23" i="3" s="1"/>
  <c r="I9" i="4"/>
  <c r="H11" i="4" s="1"/>
  <c r="AL12" i="2"/>
  <c r="B13" i="3" s="1"/>
  <c r="O13" i="3" s="1"/>
  <c r="D24" i="4"/>
  <c r="B24" i="4"/>
  <c r="D10" i="4"/>
  <c r="I10" i="4" s="1"/>
  <c r="G24" i="4"/>
  <c r="B18" i="4"/>
  <c r="F18" i="4"/>
  <c r="H30" i="4"/>
  <c r="C18" i="4"/>
  <c r="I18" i="4"/>
  <c r="G30" i="4"/>
  <c r="B30" i="4"/>
  <c r="K30" i="4"/>
  <c r="D30" i="4"/>
  <c r="C30" i="4"/>
  <c r="F30" i="4"/>
  <c r="W15" i="3"/>
  <c r="B3" i="4" l="1"/>
  <c r="B11" i="4"/>
  <c r="B4" i="4"/>
  <c r="W23" i="3"/>
  <c r="H4" i="4" s="1"/>
  <c r="J4" i="4" s="1"/>
  <c r="I11" i="4"/>
  <c r="W13" i="3"/>
  <c r="H3" i="4" s="1"/>
  <c r="G5" i="4" s="1"/>
  <c r="E11" i="4"/>
  <c r="C11" i="4"/>
  <c r="F11" i="4"/>
  <c r="D11" i="4"/>
  <c r="G11" i="4"/>
  <c r="W16" i="3"/>
  <c r="B5" i="4" l="1"/>
  <c r="I5" i="4"/>
  <c r="F5" i="4"/>
  <c r="J3" i="4"/>
  <c r="D5" i="4"/>
  <c r="E5" i="4"/>
  <c r="W17" i="3"/>
  <c r="W18" i="3" l="1"/>
  <c r="W19" i="3" l="1"/>
  <c r="W20" i="3" l="1"/>
  <c r="W21" i="3" l="1"/>
  <c r="W22" i="3" l="1"/>
  <c r="C5" i="4" l="1"/>
  <c r="J5" i="4" l="1"/>
  <c r="H5" i="4"/>
</calcChain>
</file>

<file path=xl/sharedStrings.xml><?xml version="1.0" encoding="utf-8"?>
<sst xmlns="http://schemas.openxmlformats.org/spreadsheetml/2006/main" count="193" uniqueCount="161">
  <si>
    <t>Year</t>
  </si>
  <si>
    <t>ResIndices.EFurn</t>
  </si>
  <si>
    <t>ResIndices.HPHeat</t>
  </si>
  <si>
    <t>ResIndices.SecHt</t>
  </si>
  <si>
    <t>ResIndices.FurnFan</t>
  </si>
  <si>
    <t>AContrib2Sales.HeatUse</t>
  </si>
  <si>
    <t>ResIndices.CAC</t>
  </si>
  <si>
    <t>ResIndices.HPCool</t>
  </si>
  <si>
    <t>ResIndices.GHPCool</t>
  </si>
  <si>
    <t>ResIndices.RAC</t>
  </si>
  <si>
    <t>AContrib2Sales.CoolUse</t>
  </si>
  <si>
    <t>ResIndices.ECook</t>
  </si>
  <si>
    <t>ResIndices.Ref1</t>
  </si>
  <si>
    <t>ResIndices.Ref2</t>
  </si>
  <si>
    <t>ResIndices.Frz</t>
  </si>
  <si>
    <t>ResIndices.Dish</t>
  </si>
  <si>
    <t>ResIndices.CWash</t>
  </si>
  <si>
    <t>ResIndices.EDry</t>
  </si>
  <si>
    <t>ResIndices.TV</t>
  </si>
  <si>
    <t>ResIndices.Light</t>
  </si>
  <si>
    <t>ResIndices.Misc</t>
  </si>
  <si>
    <t>AContrib2Sales.OtherUse</t>
  </si>
  <si>
    <t>AContrib2Sales.AvgEESavings</t>
  </si>
  <si>
    <t>AContrib2Sales.Aug</t>
  </si>
  <si>
    <t>AContrib2Sales.Jan</t>
  </si>
  <si>
    <t>AContrib2Sales.Sep</t>
  </si>
  <si>
    <t>AContrib2Sales.Oct</t>
  </si>
  <si>
    <t>AContrib2Sales.AnnualAvgUse</t>
  </si>
  <si>
    <t>Variable</t>
  </si>
  <si>
    <t>Coefficient</t>
  </si>
  <si>
    <t>StdErr</t>
  </si>
  <si>
    <t>T-Stat</t>
  </si>
  <si>
    <t>P-Value</t>
  </si>
  <si>
    <t>MStructRes.WtXHeat</t>
  </si>
  <si>
    <t>MStructRes.WtXCool</t>
  </si>
  <si>
    <t>MStructRes.WtXOther</t>
  </si>
  <si>
    <t>MBin.May15</t>
  </si>
  <si>
    <t>MBin.Apr15</t>
  </si>
  <si>
    <t>MBin.Aug</t>
  </si>
  <si>
    <t>MBin.Jan</t>
  </si>
  <si>
    <t>MBin.Sep</t>
  </si>
  <si>
    <t>MBin.Oct</t>
  </si>
  <si>
    <t>XOtherNew</t>
  </si>
  <si>
    <t>XHeatNew</t>
  </si>
  <si>
    <t>XCoolNew</t>
  </si>
  <si>
    <t>Regression Coefficients</t>
  </si>
  <si>
    <t>Res.Indices Heating</t>
  </si>
  <si>
    <t>Res.Indices Cooling</t>
  </si>
  <si>
    <t>Res.Indices Others</t>
  </si>
  <si>
    <t>XHeat</t>
  </si>
  <si>
    <t>XCool</t>
  </si>
  <si>
    <t>XOther</t>
  </si>
  <si>
    <t>AvgEESavings</t>
  </si>
  <si>
    <t>Aug</t>
  </si>
  <si>
    <t>Jan</t>
  </si>
  <si>
    <t>Sep</t>
  </si>
  <si>
    <t>Oct</t>
  </si>
  <si>
    <t>ARMA</t>
  </si>
  <si>
    <t>AvgEESavingsNew</t>
  </si>
  <si>
    <t>Aug New</t>
  </si>
  <si>
    <t>Jan New</t>
  </si>
  <si>
    <t>Sep New</t>
  </si>
  <si>
    <t>Oct New</t>
  </si>
  <si>
    <t>Other Regression Variables</t>
  </si>
  <si>
    <t>Heating Indices (kWh / HH)</t>
  </si>
  <si>
    <t>Cooling Indices (kWh / HH)</t>
  </si>
  <si>
    <t>Other Indices (kWh / HH)</t>
  </si>
  <si>
    <t>Regression Sales Results Out of Monthly Model (kWh / HH)</t>
  </si>
  <si>
    <t>Total (kWh)</t>
  </si>
  <si>
    <t>Solar PV (GWh)</t>
  </si>
  <si>
    <t>Total Programs (GWh)</t>
  </si>
  <si>
    <t>Historical Customer Count</t>
  </si>
  <si>
    <t>Incremental New Housing Single Family</t>
  </si>
  <si>
    <t>Cumlative New Housing Single Family</t>
  </si>
  <si>
    <t>New Housing Multi Unit</t>
  </si>
  <si>
    <t>Cumulative New Housing Multi Unit</t>
  </si>
  <si>
    <t>Forecasted Customer Count</t>
  </si>
  <si>
    <t>NSPI and other Programs</t>
  </si>
  <si>
    <t>Customer count and housing</t>
  </si>
  <si>
    <t>New Usage Single Family</t>
  </si>
  <si>
    <t>New Usage Multi Family</t>
  </si>
  <si>
    <t xml:space="preserve">Structural Change Index </t>
  </si>
  <si>
    <t>SAE model Regression Sales (kWh / HH)</t>
  </si>
  <si>
    <t>Forecast without HP and without DSM (GWh)</t>
  </si>
  <si>
    <t>New housing usage</t>
  </si>
  <si>
    <t>Total SAE + adjsutments outside model</t>
  </si>
  <si>
    <t>Before future DSM</t>
  </si>
  <si>
    <t>Residential Sales (before DSM)</t>
  </si>
  <si>
    <t>EV's</t>
  </si>
  <si>
    <t>Solar</t>
  </si>
  <si>
    <t>New Customer Load</t>
  </si>
  <si>
    <t>Existing Customer Average Use from Regression Model</t>
  </si>
  <si>
    <t>Change to load</t>
  </si>
  <si>
    <t>DSM</t>
  </si>
  <si>
    <t>Residential Sales (with DSM)</t>
  </si>
  <si>
    <t>Residential load post regression</t>
  </si>
  <si>
    <t>Residential Average Use - Regression (includes coefficients)</t>
  </si>
  <si>
    <t>Xheat</t>
  </si>
  <si>
    <t>Xcool</t>
  </si>
  <si>
    <t>Xother</t>
  </si>
  <si>
    <t>EESavings</t>
  </si>
  <si>
    <t>Binaries</t>
  </si>
  <si>
    <t>Total Average Use</t>
  </si>
  <si>
    <t>Efurn</t>
  </si>
  <si>
    <t>HP Heat</t>
  </si>
  <si>
    <t>Secondary Heat</t>
  </si>
  <si>
    <t>Furnace Fans</t>
  </si>
  <si>
    <t>HeatUse Variable</t>
  </si>
  <si>
    <t>Xheat Inputs</t>
  </si>
  <si>
    <t>Total Xheat</t>
  </si>
  <si>
    <t>Residential Intensities - Inputs to Regression</t>
  </si>
  <si>
    <t>Xcool Inputs</t>
  </si>
  <si>
    <t>Central AC</t>
  </si>
  <si>
    <t>HP Cool</t>
  </si>
  <si>
    <t>Room AC</t>
  </si>
  <si>
    <t>CoolUse Variable</t>
  </si>
  <si>
    <t>Total Xcool</t>
  </si>
  <si>
    <t>Xother Inputs</t>
  </si>
  <si>
    <t>EWHeat</t>
  </si>
  <si>
    <t>ECook</t>
  </si>
  <si>
    <t>TV</t>
  </si>
  <si>
    <t>Light</t>
  </si>
  <si>
    <t>Misc</t>
  </si>
  <si>
    <t>OtherUse Variable</t>
  </si>
  <si>
    <t>Total Xother</t>
  </si>
  <si>
    <t>Coeff</t>
  </si>
  <si>
    <t>Ref/Frz</t>
  </si>
  <si>
    <t>Washer/Dryer</t>
  </si>
  <si>
    <t>MSales.AvgEESavingsProfiled</t>
  </si>
  <si>
    <t>MBin.Feb18</t>
  </si>
  <si>
    <t>AContrib2Sales.Covid_bin</t>
  </si>
  <si>
    <t>Covid</t>
  </si>
  <si>
    <t>Covid New</t>
  </si>
  <si>
    <t>RTR (GWh)</t>
  </si>
  <si>
    <t>RTR</t>
  </si>
  <si>
    <t>AContrib2Sales.Oct22</t>
  </si>
  <si>
    <t>MBin.Oct22</t>
  </si>
  <si>
    <t>Oct22 New</t>
  </si>
  <si>
    <t>kWh</t>
  </si>
  <si>
    <t>MBin.Covid2020SteppedUpdate</t>
  </si>
  <si>
    <t>Total DSM at the meter</t>
  </si>
  <si>
    <t>Captured by End Uses</t>
  </si>
  <si>
    <t>AContrib2Sales.Sep22</t>
  </si>
  <si>
    <t>MBin.Sep22</t>
  </si>
  <si>
    <t>MBin.Jul20</t>
  </si>
  <si>
    <t>MBin.Covid2020SteppedUpdate2</t>
  </si>
  <si>
    <t>Sep22 New</t>
  </si>
  <si>
    <t>Hybrid Impact (GWh)</t>
  </si>
  <si>
    <t>Hybrid</t>
  </si>
  <si>
    <t>AContrib2Sales.Mar16</t>
  </si>
  <si>
    <t>AContrib2Sales.Mar22</t>
  </si>
  <si>
    <t>16 Mar New</t>
  </si>
  <si>
    <t>Mar22 New</t>
  </si>
  <si>
    <t>MBin.Mar16</t>
  </si>
  <si>
    <t>MBin.Mar22</t>
  </si>
  <si>
    <t>MBin.Covid2020SteppedUpdate25</t>
  </si>
  <si>
    <t>ResIndices.HybridHP</t>
  </si>
  <si>
    <t>ResIndices.EWHeatNonHP</t>
  </si>
  <si>
    <t>ResIndices.EWHeatHP</t>
  </si>
  <si>
    <t>Electric Vehicles (GWh)</t>
  </si>
  <si>
    <t>Hybrid HP Heat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</si>
</sst>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3" formatCode="_(* #,##0.00_);_(* \(#,##0.00\);_(* &quot;-&quot;??_);_(@_)"/>
    <numFmt numFmtId="164" formatCode="_(* #,##0.0_);_(* \(#,##0.0\);_(* &quot;-&quot;??_);_(@_)"/>
    <numFmt numFmtId="165" formatCode="0.0"/>
    <numFmt numFmtId="166" formatCode="_(* #,##0_);_(* \(#,##0\);_(* &quot;-&quot;??_);_(@_)"/>
    <numFmt numFmtId="167" formatCode="0.000"/>
    <numFmt numFmtId="168" formatCode="0.0%"/>
    <numFmt numFmtId="169" formatCode="_(* #,##0.000_);_(* \(#,##0.000\);_(* &quot;-&quot;??_);_(@_)"/>
    <numFmt numFmtId="170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6100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A6CA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75">
    <xf numFmtId="0" fontId="0" fillId="0" borderId="0" xfId="0"/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39" fontId="0" fillId="4" borderId="0" xfId="0" applyNumberFormat="1" applyFill="1"/>
    <xf numFmtId="0" fontId="0" fillId="0" borderId="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164" fontId="1" fillId="0" borderId="0" xfId="1" applyNumberFormat="1" applyFont="1"/>
    <xf numFmtId="0" fontId="0" fillId="3" borderId="10" xfId="0" applyFill="1" applyBorder="1" applyAlignment="1">
      <alignment horizontal="center"/>
    </xf>
    <xf numFmtId="43" fontId="0" fillId="0" borderId="0" xfId="0" applyNumberFormat="1"/>
    <xf numFmtId="16" fontId="0" fillId="3" borderId="10" xfId="0" applyNumberForma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39" fontId="0" fillId="0" borderId="5" xfId="0" applyNumberFormat="1" applyBorder="1"/>
    <xf numFmtId="39" fontId="0" fillId="0" borderId="0" xfId="0" applyNumberFormat="1"/>
    <xf numFmtId="39" fontId="0" fillId="0" borderId="6" xfId="0" applyNumberFormat="1" applyBorder="1"/>
    <xf numFmtId="39" fontId="0" fillId="0" borderId="7" xfId="0" applyNumberFormat="1" applyBorder="1"/>
    <xf numFmtId="39" fontId="0" fillId="0" borderId="8" xfId="0" applyNumberFormat="1" applyBorder="1"/>
    <xf numFmtId="39" fontId="0" fillId="0" borderId="9" xfId="0" applyNumberFormat="1" applyBorder="1"/>
    <xf numFmtId="0" fontId="0" fillId="4" borderId="14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3" fillId="0" borderId="15" xfId="0" applyFont="1" applyBorder="1"/>
    <xf numFmtId="0" fontId="4" fillId="2" borderId="16" xfId="2" applyFont="1" applyBorder="1" applyAlignment="1">
      <alignment horizontal="center"/>
    </xf>
    <xf numFmtId="39" fontId="4" fillId="2" borderId="17" xfId="2" applyNumberFormat="1" applyFont="1" applyBorder="1"/>
    <xf numFmtId="39" fontId="4" fillId="2" borderId="18" xfId="2" applyNumberFormat="1" applyFont="1" applyBorder="1"/>
    <xf numFmtId="43" fontId="2" fillId="2" borderId="0" xfId="2" applyNumberFormat="1"/>
    <xf numFmtId="164" fontId="0" fillId="0" borderId="0" xfId="0" applyNumberFormat="1"/>
    <xf numFmtId="0" fontId="0" fillId="3" borderId="1" xfId="0" applyFill="1" applyBorder="1" applyAlignment="1">
      <alignment horizontal="left" vertical="top" wrapText="1"/>
    </xf>
    <xf numFmtId="0" fontId="0" fillId="3" borderId="19" xfId="0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3" borderId="11" xfId="0" applyFill="1" applyBorder="1" applyAlignment="1">
      <alignment horizontal="left" vertical="top" wrapText="1"/>
    </xf>
    <xf numFmtId="0" fontId="0" fillId="3" borderId="14" xfId="0" applyFill="1" applyBorder="1" applyAlignment="1">
      <alignment horizontal="left" vertical="top" wrapText="1"/>
    </xf>
    <xf numFmtId="0" fontId="3" fillId="3" borderId="17" xfId="0" applyFont="1" applyFill="1" applyBorder="1" applyAlignment="1">
      <alignment horizontal="left" vertical="top" wrapText="1"/>
    </xf>
    <xf numFmtId="164" fontId="4" fillId="2" borderId="17" xfId="2" applyNumberFormat="1" applyFont="1" applyBorder="1"/>
    <xf numFmtId="164" fontId="4" fillId="2" borderId="18" xfId="2" applyNumberFormat="1" applyFont="1" applyBorder="1"/>
    <xf numFmtId="165" fontId="0" fillId="0" borderId="0" xfId="0" applyNumberFormat="1"/>
    <xf numFmtId="166" fontId="1" fillId="0" borderId="0" xfId="1" applyNumberFormat="1" applyFont="1"/>
    <xf numFmtId="166" fontId="0" fillId="0" borderId="0" xfId="0" applyNumberFormat="1"/>
    <xf numFmtId="168" fontId="1" fillId="0" borderId="0" xfId="4" applyNumberFormat="1" applyFont="1"/>
    <xf numFmtId="43" fontId="1" fillId="0" borderId="0" xfId="1" applyFont="1"/>
    <xf numFmtId="9" fontId="0" fillId="0" borderId="0" xfId="0" applyNumberFormat="1"/>
    <xf numFmtId="9" fontId="1" fillId="0" borderId="0" xfId="4" applyFont="1"/>
    <xf numFmtId="169" fontId="1" fillId="0" borderId="0" xfId="1" applyNumberFormat="1" applyFont="1"/>
    <xf numFmtId="167" fontId="0" fillId="0" borderId="0" xfId="0" applyNumberFormat="1"/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" fillId="0" borderId="0" xfId="0" applyFont="1" applyAlignment="1">
      <alignment horizontal="center"/>
    </xf>
    <xf numFmtId="0" fontId="0" fillId="4" borderId="25" xfId="0" applyFill="1" applyBorder="1" applyAlignment="1">
      <alignment horizontal="center"/>
    </xf>
    <xf numFmtId="10" fontId="0" fillId="0" borderId="0" xfId="0" applyNumberFormat="1"/>
    <xf numFmtId="4" fontId="0" fillId="0" borderId="0" xfId="0" applyNumberFormat="1"/>
    <xf numFmtId="10" fontId="0" fillId="0" borderId="0" xfId="4" applyNumberFormat="1" applyFont="1"/>
    <xf numFmtId="170" fontId="0" fillId="0" borderId="0" xfId="4" applyNumberFormat="1" applyFont="1"/>
    <xf numFmtId="17" fontId="0" fillId="3" borderId="10" xfId="0" applyNumberFormat="1" applyFill="1" applyBorder="1" applyAlignment="1">
      <alignment horizontal="center"/>
    </xf>
    <xf numFmtId="43" fontId="0" fillId="0" borderId="0" xfId="1" applyFont="1"/>
    <xf numFmtId="0" fontId="0" fillId="5" borderId="0" xfId="0" applyFill="1"/>
    <xf numFmtId="164" fontId="1" fillId="5" borderId="0" xfId="1" applyNumberFormat="1" applyFont="1" applyFill="1"/>
    <xf numFmtId="43" fontId="0" fillId="5" borderId="0" xfId="0" applyNumberFormat="1" applyFill="1"/>
    <xf numFmtId="43" fontId="2" fillId="5" borderId="0" xfId="2" applyNumberFormat="1" applyFill="1"/>
    <xf numFmtId="4" fontId="0" fillId="5" borderId="0" xfId="0" applyNumberFormat="1" applyFill="1"/>
    <xf numFmtId="10" fontId="0" fillId="5" borderId="0" xfId="0" applyNumberFormat="1" applyFill="1"/>
    <xf numFmtId="0" fontId="0" fillId="5" borderId="8" xfId="0" applyFill="1" applyBorder="1"/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0" xfId="0" applyAlignment="1">
      <alignment horizontal="center"/>
    </xf>
  </cellXfs>
  <cellStyles count="5">
    <cellStyle name="Comma" xfId="1" builtinId="3"/>
    <cellStyle name="Good" xfId="2" builtinId="26"/>
    <cellStyle name="Normal" xfId="0" builtinId="0"/>
    <cellStyle name="Normal 10 10" xfId="3" xr:uid="{00000000-0005-0000-0000-000003000000}"/>
    <cellStyle name="Percent" xfId="4" builtinId="5"/>
  </cellStyles>
  <dxfs count="0"/>
  <tableStyles count="1" defaultTableStyle="TableStyleMedium2" defaultPivotStyle="PivotStyleLight16">
    <tableStyle name="Invisible" pivot="0" table="0" count="0" xr9:uid="{F40C6219-1CEC-4825-B2FA-02DC3EBC474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23"/>
  <sheetViews>
    <sheetView tabSelected="1" workbookViewId="0">
      <pane xSplit="1" ySplit="2" topLeftCell="B3" activePane="bottomRight" state="frozen"/>
      <selection pane="topRight" activeCell="B1" sqref="B1"/>
      <selection pane="bottomLeft" activeCell="A2" sqref="A2"/>
      <selection pane="bottomRight" activeCell="AC2" sqref="AC2"/>
    </sheetView>
  </sheetViews>
  <sheetFormatPr defaultRowHeight="15" x14ac:dyDescent="0.25"/>
  <cols>
    <col min="1" max="1" width="5" bestFit="1" customWidth="1"/>
    <col min="2" max="2" width="17.5703125" customWidth="1"/>
    <col min="3" max="3" width="19.5703125" customWidth="1"/>
    <col min="4" max="4" width="19.85546875" customWidth="1"/>
    <col min="5" max="5" width="18.85546875" customWidth="1"/>
    <col min="6" max="6" width="21.5703125" customWidth="1"/>
    <col min="7" max="7" width="24" customWidth="1"/>
    <col min="8" max="8" width="16.140625" customWidth="1"/>
    <col min="9" max="9" width="19.5703125" customWidth="1"/>
    <col min="10" max="10" width="20.42578125" customWidth="1"/>
    <col min="11" max="11" width="16.7109375" customWidth="1"/>
    <col min="12" max="12" width="22.7109375" customWidth="1"/>
    <col min="13" max="13" width="25.28515625" customWidth="1"/>
    <col min="14" max="14" width="20.28515625" customWidth="1"/>
    <col min="15" max="15" width="17" customWidth="1"/>
    <col min="16" max="17" width="15.5703125" customWidth="1"/>
    <col min="18" max="18" width="13.7109375" customWidth="1"/>
    <col min="19" max="19" width="16" customWidth="1"/>
    <col min="20" max="20" width="17" customWidth="1"/>
    <col min="21" max="21" width="14.85546875" customWidth="1"/>
    <col min="22" max="22" width="15.85546875" customWidth="1"/>
    <col min="23" max="23" width="16.85546875" customWidth="1"/>
    <col min="24" max="24" width="16.28515625" customWidth="1"/>
    <col min="25" max="25" width="23.28515625" customWidth="1"/>
    <col min="26" max="26" width="28.7109375" customWidth="1"/>
    <col min="27" max="27" width="19.5703125" bestFit="1" customWidth="1"/>
    <col min="28" max="28" width="15.5703125" customWidth="1"/>
    <col min="29" max="29" width="20" customWidth="1"/>
    <col min="30" max="30" width="19.5703125" customWidth="1"/>
    <col min="31" max="31" width="21.140625" customWidth="1"/>
    <col min="32" max="32" width="18.5703125" customWidth="1"/>
    <col min="33" max="33" width="20.28515625" customWidth="1"/>
    <col min="34" max="34" width="20.140625" customWidth="1"/>
    <col min="35" max="35" width="16.85546875" customWidth="1"/>
    <col min="36" max="36" width="23.42578125" customWidth="1"/>
    <col min="37" max="37" width="7.140625" hidden="1" customWidth="1"/>
    <col min="38" max="38" width="29.5703125" customWidth="1"/>
  </cols>
  <sheetData>
    <row r="1" spans="1:38" x14ac:dyDescent="0.25">
      <c r="B1" s="67" t="s">
        <v>64</v>
      </c>
      <c r="C1" s="68"/>
      <c r="D1" s="68"/>
      <c r="E1" s="68"/>
      <c r="F1" s="68"/>
      <c r="G1" s="69"/>
      <c r="H1" s="67" t="s">
        <v>65</v>
      </c>
      <c r="I1" s="68"/>
      <c r="J1" s="68"/>
      <c r="K1" s="68"/>
      <c r="L1" s="69"/>
      <c r="M1" s="67" t="s">
        <v>66</v>
      </c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9"/>
      <c r="Z1" s="70" t="s">
        <v>63</v>
      </c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52"/>
      <c r="AL1" s="27" t="s">
        <v>67</v>
      </c>
    </row>
    <row r="2" spans="1:38" x14ac:dyDescent="0.25">
      <c r="A2" s="16" t="s">
        <v>0</v>
      </c>
      <c r="B2" s="17" t="s">
        <v>1</v>
      </c>
      <c r="C2" s="1" t="s">
        <v>2</v>
      </c>
      <c r="D2" s="1" t="s">
        <v>156</v>
      </c>
      <c r="E2" s="1" t="s">
        <v>3</v>
      </c>
      <c r="F2" s="1" t="s">
        <v>4</v>
      </c>
      <c r="G2" s="18" t="s">
        <v>5</v>
      </c>
      <c r="H2" s="17" t="s">
        <v>6</v>
      </c>
      <c r="I2" s="1" t="s">
        <v>7</v>
      </c>
      <c r="J2" s="1" t="s">
        <v>8</v>
      </c>
      <c r="K2" s="1" t="s">
        <v>9</v>
      </c>
      <c r="L2" s="18" t="s">
        <v>10</v>
      </c>
      <c r="M2" s="17" t="s">
        <v>157</v>
      </c>
      <c r="N2" s="17" t="s">
        <v>158</v>
      </c>
      <c r="O2" s="1" t="s">
        <v>11</v>
      </c>
      <c r="P2" s="1" t="s">
        <v>12</v>
      </c>
      <c r="Q2" s="1" t="s">
        <v>13</v>
      </c>
      <c r="R2" s="1" t="s">
        <v>14</v>
      </c>
      <c r="S2" s="1" t="s">
        <v>15</v>
      </c>
      <c r="T2" s="1" t="s">
        <v>16</v>
      </c>
      <c r="U2" s="1" t="s">
        <v>17</v>
      </c>
      <c r="V2" s="1" t="s">
        <v>18</v>
      </c>
      <c r="W2" s="1" t="s">
        <v>19</v>
      </c>
      <c r="X2" s="1" t="s">
        <v>20</v>
      </c>
      <c r="Y2" s="18" t="s">
        <v>21</v>
      </c>
      <c r="Z2" s="25" t="s">
        <v>22</v>
      </c>
      <c r="AA2" s="2" t="s">
        <v>149</v>
      </c>
      <c r="AB2" s="2"/>
      <c r="AC2" s="2" t="s">
        <v>23</v>
      </c>
      <c r="AD2" s="2" t="s">
        <v>24</v>
      </c>
      <c r="AE2" s="2" t="s">
        <v>25</v>
      </c>
      <c r="AF2" s="2" t="s">
        <v>26</v>
      </c>
      <c r="AG2" s="26" t="s">
        <v>150</v>
      </c>
      <c r="AH2" s="26" t="s">
        <v>135</v>
      </c>
      <c r="AI2" s="26" t="s">
        <v>142</v>
      </c>
      <c r="AJ2" s="26"/>
      <c r="AK2" s="53" t="s">
        <v>130</v>
      </c>
      <c r="AL2" s="28" t="s">
        <v>27</v>
      </c>
    </row>
    <row r="3" spans="1:38" x14ac:dyDescent="0.25">
      <c r="A3">
        <v>2016</v>
      </c>
      <c r="B3" s="19">
        <v>2822.91</v>
      </c>
      <c r="C3" s="20">
        <v>780.77</v>
      </c>
      <c r="D3" s="20">
        <v>0</v>
      </c>
      <c r="E3" s="20">
        <v>419.24</v>
      </c>
      <c r="F3" s="20">
        <v>115.01</v>
      </c>
      <c r="G3" s="21">
        <v>1.0706500000000001</v>
      </c>
      <c r="H3" s="19">
        <v>39.26</v>
      </c>
      <c r="I3" s="20">
        <v>88.84</v>
      </c>
      <c r="J3" s="20">
        <v>0</v>
      </c>
      <c r="K3" s="20">
        <v>78.98</v>
      </c>
      <c r="L3" s="21">
        <v>1.1558299999999999</v>
      </c>
      <c r="M3" s="19">
        <v>1302.24</v>
      </c>
      <c r="N3" s="20">
        <v>0</v>
      </c>
      <c r="O3" s="20">
        <v>437.39</v>
      </c>
      <c r="P3" s="20">
        <v>396.56</v>
      </c>
      <c r="Q3" s="20">
        <v>45.72</v>
      </c>
      <c r="R3" s="20">
        <v>180.1</v>
      </c>
      <c r="S3" s="20">
        <v>43.35</v>
      </c>
      <c r="T3" s="20">
        <v>31.05</v>
      </c>
      <c r="U3" s="20">
        <v>608.30999999999995</v>
      </c>
      <c r="V3" s="20">
        <v>382.12</v>
      </c>
      <c r="W3" s="20">
        <v>918.86</v>
      </c>
      <c r="X3" s="20">
        <v>1130.5899999999999</v>
      </c>
      <c r="Y3" s="21">
        <v>0.99851999999999996</v>
      </c>
      <c r="Z3" s="3">
        <v>901.42492000000004</v>
      </c>
      <c r="AA3" s="3">
        <v>1</v>
      </c>
      <c r="AB3" s="3">
        <v>0</v>
      </c>
      <c r="AC3" s="3">
        <v>1</v>
      </c>
      <c r="AD3" s="3">
        <v>1</v>
      </c>
      <c r="AE3" s="3">
        <v>1</v>
      </c>
      <c r="AF3" s="3">
        <v>1</v>
      </c>
      <c r="AG3" s="3">
        <v>0</v>
      </c>
      <c r="AH3" s="3">
        <v>0</v>
      </c>
      <c r="AI3" s="3">
        <v>0</v>
      </c>
      <c r="AJ3" s="3">
        <v>0</v>
      </c>
      <c r="AK3" s="3">
        <v>0</v>
      </c>
      <c r="AL3" s="29">
        <v>9468.2332999999999</v>
      </c>
    </row>
    <row r="4" spans="1:38" x14ac:dyDescent="0.25">
      <c r="A4">
        <v>2017</v>
      </c>
      <c r="B4" s="19">
        <v>2742.79</v>
      </c>
      <c r="C4" s="20">
        <v>884.51</v>
      </c>
      <c r="D4" s="20">
        <v>0</v>
      </c>
      <c r="E4" s="20">
        <v>429.3</v>
      </c>
      <c r="F4" s="20">
        <v>111.29</v>
      </c>
      <c r="G4" s="21">
        <v>1.0654399999999999</v>
      </c>
      <c r="H4" s="19">
        <v>40.659999999999997</v>
      </c>
      <c r="I4" s="20">
        <v>105.71</v>
      </c>
      <c r="J4" s="20">
        <v>0</v>
      </c>
      <c r="K4" s="20">
        <v>81.650000000000006</v>
      </c>
      <c r="L4" s="21">
        <v>1.0726</v>
      </c>
      <c r="M4" s="19">
        <v>1318.38</v>
      </c>
      <c r="N4" s="20">
        <v>0</v>
      </c>
      <c r="O4" s="20">
        <v>437.55</v>
      </c>
      <c r="P4" s="20">
        <v>391.16</v>
      </c>
      <c r="Q4" s="20">
        <v>45.33</v>
      </c>
      <c r="R4" s="20">
        <v>178.35</v>
      </c>
      <c r="S4" s="20">
        <v>43.17</v>
      </c>
      <c r="T4" s="20">
        <v>30.73</v>
      </c>
      <c r="U4" s="20">
        <v>611.29</v>
      </c>
      <c r="V4" s="20">
        <v>365.92</v>
      </c>
      <c r="W4" s="20">
        <v>836.7</v>
      </c>
      <c r="X4" s="20">
        <v>1160.01</v>
      </c>
      <c r="Y4" s="21">
        <v>0.99880000000000002</v>
      </c>
      <c r="Z4" s="3">
        <v>1013.03607</v>
      </c>
      <c r="AA4" s="3">
        <v>0</v>
      </c>
      <c r="AB4" s="3">
        <v>0</v>
      </c>
      <c r="AC4" s="3">
        <v>1</v>
      </c>
      <c r="AD4" s="3">
        <v>1</v>
      </c>
      <c r="AE4" s="3">
        <v>1</v>
      </c>
      <c r="AF4" s="3">
        <v>1</v>
      </c>
      <c r="AG4" s="3">
        <v>0</v>
      </c>
      <c r="AH4" s="3">
        <v>0</v>
      </c>
      <c r="AI4" s="3">
        <v>0</v>
      </c>
      <c r="AJ4" s="3">
        <v>0</v>
      </c>
      <c r="AK4" s="3">
        <v>0</v>
      </c>
      <c r="AL4" s="29">
        <v>9437.5129899999993</v>
      </c>
    </row>
    <row r="5" spans="1:38" x14ac:dyDescent="0.25">
      <c r="A5">
        <v>2018</v>
      </c>
      <c r="B5" s="19">
        <v>2668.56</v>
      </c>
      <c r="C5" s="20">
        <v>981.9</v>
      </c>
      <c r="D5" s="20">
        <v>0</v>
      </c>
      <c r="E5" s="20">
        <v>440.05</v>
      </c>
      <c r="F5" s="20">
        <v>107.79</v>
      </c>
      <c r="G5" s="21">
        <v>1.0935699999999999</v>
      </c>
      <c r="H5" s="19">
        <v>42.03</v>
      </c>
      <c r="I5" s="20">
        <v>121.84</v>
      </c>
      <c r="J5" s="20">
        <v>0</v>
      </c>
      <c r="K5" s="20">
        <v>84.48</v>
      </c>
      <c r="L5" s="21">
        <v>1.3169200000000001</v>
      </c>
      <c r="M5" s="19">
        <v>1349.18</v>
      </c>
      <c r="N5" s="20">
        <v>0</v>
      </c>
      <c r="O5" s="20">
        <v>437.64</v>
      </c>
      <c r="P5" s="20">
        <v>385.62</v>
      </c>
      <c r="Q5" s="20">
        <v>44.9</v>
      </c>
      <c r="R5" s="20">
        <v>176.55</v>
      </c>
      <c r="S5" s="20">
        <v>42.97</v>
      </c>
      <c r="T5" s="20">
        <v>30.26</v>
      </c>
      <c r="U5" s="20">
        <v>614.23</v>
      </c>
      <c r="V5" s="20">
        <v>349.34</v>
      </c>
      <c r="W5" s="20">
        <v>782.41</v>
      </c>
      <c r="X5" s="20">
        <v>1189.43</v>
      </c>
      <c r="Y5" s="21">
        <v>1.0019499999999999</v>
      </c>
      <c r="Z5" s="3">
        <v>1105.2550200000001</v>
      </c>
      <c r="AA5" s="3">
        <v>0</v>
      </c>
      <c r="AB5" s="3">
        <v>0</v>
      </c>
      <c r="AC5" s="3">
        <v>1</v>
      </c>
      <c r="AD5" s="3">
        <v>1</v>
      </c>
      <c r="AE5" s="3">
        <v>1</v>
      </c>
      <c r="AF5" s="3">
        <v>1</v>
      </c>
      <c r="AG5" s="3">
        <v>0</v>
      </c>
      <c r="AH5" s="3">
        <v>0</v>
      </c>
      <c r="AI5" s="3">
        <v>0</v>
      </c>
      <c r="AJ5" s="3">
        <v>0</v>
      </c>
      <c r="AK5" s="3">
        <v>0</v>
      </c>
      <c r="AL5" s="29">
        <v>9633.7129299999997</v>
      </c>
    </row>
    <row r="6" spans="1:38" x14ac:dyDescent="0.25">
      <c r="A6">
        <v>2019</v>
      </c>
      <c r="B6" s="19">
        <v>2595.65</v>
      </c>
      <c r="C6" s="20">
        <v>1074.3900000000001</v>
      </c>
      <c r="D6" s="20">
        <v>0</v>
      </c>
      <c r="E6" s="20">
        <v>450.82</v>
      </c>
      <c r="F6" s="20">
        <v>104.38</v>
      </c>
      <c r="G6" s="21">
        <v>1.1443000000000001</v>
      </c>
      <c r="H6" s="19">
        <v>43.43</v>
      </c>
      <c r="I6" s="20">
        <v>137.41</v>
      </c>
      <c r="J6" s="20">
        <v>0</v>
      </c>
      <c r="K6" s="20">
        <v>87.4</v>
      </c>
      <c r="L6" s="21">
        <v>1.0761700000000001</v>
      </c>
      <c r="M6" s="19">
        <v>1379.88</v>
      </c>
      <c r="N6" s="20">
        <v>0</v>
      </c>
      <c r="O6" s="20">
        <v>437.72</v>
      </c>
      <c r="P6" s="20">
        <v>379.99</v>
      </c>
      <c r="Q6" s="20">
        <v>44.46</v>
      </c>
      <c r="R6" s="20">
        <v>174.74</v>
      </c>
      <c r="S6" s="20">
        <v>42.78</v>
      </c>
      <c r="T6" s="20">
        <v>30.3</v>
      </c>
      <c r="U6" s="20">
        <v>617.12</v>
      </c>
      <c r="V6" s="20">
        <v>333.59</v>
      </c>
      <c r="W6" s="20">
        <v>776.97</v>
      </c>
      <c r="X6" s="20">
        <v>1218.8499999999999</v>
      </c>
      <c r="Y6" s="21">
        <v>1.0023</v>
      </c>
      <c r="Z6" s="3">
        <v>1174.3392699999999</v>
      </c>
      <c r="AA6" s="3">
        <v>0</v>
      </c>
      <c r="AB6" s="3">
        <v>0</v>
      </c>
      <c r="AC6" s="3">
        <v>1</v>
      </c>
      <c r="AD6" s="3">
        <v>1</v>
      </c>
      <c r="AE6" s="3">
        <v>1</v>
      </c>
      <c r="AF6" s="3">
        <v>1</v>
      </c>
      <c r="AG6" s="3">
        <v>0</v>
      </c>
      <c r="AH6" s="3">
        <v>0</v>
      </c>
      <c r="AI6" s="3">
        <v>0</v>
      </c>
      <c r="AJ6" s="3">
        <v>0</v>
      </c>
      <c r="AK6" s="3">
        <v>0</v>
      </c>
      <c r="AL6" s="29">
        <v>9829.0439600000009</v>
      </c>
    </row>
    <row r="7" spans="1:38" x14ac:dyDescent="0.25">
      <c r="A7">
        <v>2020</v>
      </c>
      <c r="B7" s="19">
        <v>2492.0300000000002</v>
      </c>
      <c r="C7" s="20">
        <v>1187.42</v>
      </c>
      <c r="D7" s="20">
        <v>0</v>
      </c>
      <c r="E7" s="20">
        <v>454.46</v>
      </c>
      <c r="F7" s="20">
        <v>100.84</v>
      </c>
      <c r="G7" s="21">
        <v>1.0471299999999999</v>
      </c>
      <c r="H7" s="19">
        <v>44.73</v>
      </c>
      <c r="I7" s="20">
        <v>146.58000000000001</v>
      </c>
      <c r="J7" s="20">
        <v>0</v>
      </c>
      <c r="K7" s="20">
        <v>91.39</v>
      </c>
      <c r="L7" s="21">
        <v>1.1229</v>
      </c>
      <c r="M7" s="19">
        <v>1398.31</v>
      </c>
      <c r="N7" s="20">
        <v>1.35</v>
      </c>
      <c r="O7" s="20">
        <v>439.01</v>
      </c>
      <c r="P7" s="20">
        <v>374.26</v>
      </c>
      <c r="Q7" s="20">
        <v>44.03</v>
      </c>
      <c r="R7" s="20">
        <v>172.98</v>
      </c>
      <c r="S7" s="20">
        <v>42.59</v>
      </c>
      <c r="T7" s="20">
        <v>30.34</v>
      </c>
      <c r="U7" s="20">
        <v>617.76</v>
      </c>
      <c r="V7" s="20">
        <v>321.74</v>
      </c>
      <c r="W7" s="20">
        <v>771.53</v>
      </c>
      <c r="X7" s="20">
        <v>1248.27</v>
      </c>
      <c r="Y7" s="21">
        <v>1.0032399999999999</v>
      </c>
      <c r="Z7" s="3">
        <v>1184.4239500000001</v>
      </c>
      <c r="AA7" s="3">
        <v>0</v>
      </c>
      <c r="AB7" s="3">
        <v>0</v>
      </c>
      <c r="AC7" s="3">
        <v>1</v>
      </c>
      <c r="AD7" s="3">
        <v>1</v>
      </c>
      <c r="AE7" s="3">
        <v>1</v>
      </c>
      <c r="AF7" s="3">
        <v>1</v>
      </c>
      <c r="AG7" s="3">
        <v>0</v>
      </c>
      <c r="AH7" s="3">
        <v>0</v>
      </c>
      <c r="AI7" s="3">
        <v>0</v>
      </c>
      <c r="AJ7" s="3">
        <v>0</v>
      </c>
      <c r="AK7" s="3">
        <v>155.66175000000001</v>
      </c>
      <c r="AL7" s="29">
        <v>9641.7593799999995</v>
      </c>
    </row>
    <row r="8" spans="1:38" x14ac:dyDescent="0.25">
      <c r="A8">
        <v>2021</v>
      </c>
      <c r="B8" s="19">
        <v>2393.2199999999998</v>
      </c>
      <c r="C8" s="20">
        <v>1323.06</v>
      </c>
      <c r="D8" s="20">
        <v>0</v>
      </c>
      <c r="E8" s="20">
        <v>462.14</v>
      </c>
      <c r="F8" s="20">
        <v>100.75</v>
      </c>
      <c r="G8" s="21">
        <v>0.99504999999999999</v>
      </c>
      <c r="H8" s="19">
        <v>44.06</v>
      </c>
      <c r="I8" s="20">
        <v>157.9</v>
      </c>
      <c r="J8" s="20">
        <v>0</v>
      </c>
      <c r="K8" s="20">
        <v>94.94</v>
      </c>
      <c r="L8" s="21">
        <v>1.2039</v>
      </c>
      <c r="M8" s="19">
        <v>1420.93</v>
      </c>
      <c r="N8" s="20">
        <v>2.95</v>
      </c>
      <c r="O8" s="20">
        <v>441.34</v>
      </c>
      <c r="P8" s="20">
        <v>369.4</v>
      </c>
      <c r="Q8" s="20">
        <v>43.45</v>
      </c>
      <c r="R8" s="20">
        <v>171.29</v>
      </c>
      <c r="S8" s="20">
        <v>42.76</v>
      </c>
      <c r="T8" s="20">
        <v>29.48</v>
      </c>
      <c r="U8" s="20">
        <v>603.25</v>
      </c>
      <c r="V8" s="20">
        <v>309.97000000000003</v>
      </c>
      <c r="W8" s="20">
        <v>766.09</v>
      </c>
      <c r="X8" s="20">
        <v>1277.69</v>
      </c>
      <c r="Y8" s="21">
        <v>1.0058499999999999</v>
      </c>
      <c r="Z8" s="3">
        <v>1180.36501</v>
      </c>
      <c r="AA8" s="3">
        <v>0</v>
      </c>
      <c r="AB8" s="3">
        <v>0</v>
      </c>
      <c r="AC8" s="3">
        <v>1</v>
      </c>
      <c r="AD8" s="3">
        <v>1</v>
      </c>
      <c r="AE8" s="3">
        <v>1</v>
      </c>
      <c r="AF8" s="3">
        <v>1</v>
      </c>
      <c r="AG8" s="3">
        <v>0</v>
      </c>
      <c r="AH8" s="3">
        <v>0</v>
      </c>
      <c r="AI8" s="3">
        <v>0</v>
      </c>
      <c r="AJ8" s="3">
        <v>0</v>
      </c>
      <c r="AK8" s="3">
        <v>311.32350000000002</v>
      </c>
      <c r="AL8" s="29">
        <v>9698.1090800000002</v>
      </c>
    </row>
    <row r="9" spans="1:38" x14ac:dyDescent="0.25">
      <c r="A9">
        <v>2022</v>
      </c>
      <c r="B9" s="19">
        <v>2274.4</v>
      </c>
      <c r="C9" s="20">
        <v>1488.19</v>
      </c>
      <c r="D9" s="20">
        <v>0</v>
      </c>
      <c r="E9" s="20">
        <v>474.62</v>
      </c>
      <c r="F9" s="20">
        <v>100.96</v>
      </c>
      <c r="G9" s="21">
        <v>1.0039400000000001</v>
      </c>
      <c r="H9" s="19">
        <v>43.74</v>
      </c>
      <c r="I9" s="20">
        <v>170.92</v>
      </c>
      <c r="J9" s="20">
        <v>0</v>
      </c>
      <c r="K9" s="20">
        <v>98.57</v>
      </c>
      <c r="L9" s="21">
        <v>1.2959799999999999</v>
      </c>
      <c r="M9" s="19">
        <v>1447.4</v>
      </c>
      <c r="N9" s="20">
        <v>4.87</v>
      </c>
      <c r="O9" s="20">
        <v>441.95</v>
      </c>
      <c r="P9" s="20">
        <v>364.61</v>
      </c>
      <c r="Q9" s="20">
        <v>42.8</v>
      </c>
      <c r="R9" s="20">
        <v>169.48</v>
      </c>
      <c r="S9" s="20">
        <v>43.23</v>
      </c>
      <c r="T9" s="20">
        <v>28.63</v>
      </c>
      <c r="U9" s="20">
        <v>588.84</v>
      </c>
      <c r="V9" s="20">
        <v>294.17</v>
      </c>
      <c r="W9" s="20">
        <v>760.65</v>
      </c>
      <c r="X9" s="20">
        <v>1307.1099999999999</v>
      </c>
      <c r="Y9" s="21">
        <v>1.0142100000000001</v>
      </c>
      <c r="Z9" s="3">
        <v>1185.16176</v>
      </c>
      <c r="AA9" s="3">
        <v>0</v>
      </c>
      <c r="AB9" s="3">
        <v>0</v>
      </c>
      <c r="AC9" s="3">
        <v>1</v>
      </c>
      <c r="AD9" s="3">
        <v>1</v>
      </c>
      <c r="AE9" s="3">
        <v>1</v>
      </c>
      <c r="AF9" s="3">
        <v>1</v>
      </c>
      <c r="AG9" s="3">
        <v>1</v>
      </c>
      <c r="AH9" s="3">
        <v>1</v>
      </c>
      <c r="AI9" s="3">
        <v>1</v>
      </c>
      <c r="AJ9" s="3">
        <v>0</v>
      </c>
      <c r="AK9" s="3">
        <v>246.46444</v>
      </c>
      <c r="AL9" s="29">
        <v>9939.6445100000001</v>
      </c>
    </row>
    <row r="10" spans="1:38" x14ac:dyDescent="0.25">
      <c r="A10">
        <v>2023</v>
      </c>
      <c r="B10" s="19">
        <v>2146.79</v>
      </c>
      <c r="C10" s="20">
        <v>1654.9</v>
      </c>
      <c r="D10" s="20">
        <v>0</v>
      </c>
      <c r="E10" s="20">
        <v>486.94</v>
      </c>
      <c r="F10" s="20">
        <v>101.04</v>
      </c>
      <c r="G10" s="21">
        <v>1.0282899999999999</v>
      </c>
      <c r="H10" s="19">
        <v>43.82</v>
      </c>
      <c r="I10" s="20">
        <v>183.26</v>
      </c>
      <c r="J10" s="20">
        <v>0</v>
      </c>
      <c r="K10" s="20">
        <v>102.24</v>
      </c>
      <c r="L10" s="21">
        <v>1.4137999999999999</v>
      </c>
      <c r="M10" s="19">
        <v>1472.4</v>
      </c>
      <c r="N10" s="20">
        <v>6.63</v>
      </c>
      <c r="O10" s="20">
        <v>442.48</v>
      </c>
      <c r="P10" s="20">
        <v>359.64</v>
      </c>
      <c r="Q10" s="20">
        <v>42.19</v>
      </c>
      <c r="R10" s="20">
        <v>167.75</v>
      </c>
      <c r="S10" s="20">
        <v>43.02</v>
      </c>
      <c r="T10" s="20">
        <v>27.8</v>
      </c>
      <c r="U10" s="20">
        <v>573.98</v>
      </c>
      <c r="V10" s="20">
        <v>276.74</v>
      </c>
      <c r="W10" s="20">
        <v>755.2</v>
      </c>
      <c r="X10" s="20">
        <v>1336.53</v>
      </c>
      <c r="Y10" s="21">
        <v>1.0258499999999999</v>
      </c>
      <c r="Z10" s="3">
        <v>1159.79333</v>
      </c>
      <c r="AA10" s="3">
        <v>0</v>
      </c>
      <c r="AB10" s="3">
        <v>0</v>
      </c>
      <c r="AC10" s="3">
        <v>1</v>
      </c>
      <c r="AD10" s="3">
        <v>1</v>
      </c>
      <c r="AE10" s="3">
        <v>1</v>
      </c>
      <c r="AF10" s="3">
        <v>1</v>
      </c>
      <c r="AG10" s="3">
        <v>0</v>
      </c>
      <c r="AH10" s="3">
        <v>0</v>
      </c>
      <c r="AI10" s="3">
        <v>0</v>
      </c>
      <c r="AJ10" s="3">
        <v>0</v>
      </c>
      <c r="AK10" s="3">
        <v>155.66175000000001</v>
      </c>
      <c r="AL10" s="29">
        <v>10057.92188</v>
      </c>
    </row>
    <row r="11" spans="1:38" x14ac:dyDescent="0.25">
      <c r="A11">
        <v>2024</v>
      </c>
      <c r="B11" s="19">
        <v>2075.62</v>
      </c>
      <c r="C11" s="20">
        <v>1823.25</v>
      </c>
      <c r="D11" s="20">
        <v>0</v>
      </c>
      <c r="E11" s="20">
        <v>492.06</v>
      </c>
      <c r="F11" s="20">
        <v>101.35</v>
      </c>
      <c r="G11" s="21">
        <v>1.0388299999999999</v>
      </c>
      <c r="H11" s="19">
        <v>43.95</v>
      </c>
      <c r="I11" s="20">
        <v>195.38</v>
      </c>
      <c r="J11" s="20">
        <v>0</v>
      </c>
      <c r="K11" s="20">
        <v>104.66</v>
      </c>
      <c r="L11" s="21">
        <v>1.17604</v>
      </c>
      <c r="M11" s="19">
        <v>1501.98</v>
      </c>
      <c r="N11" s="20">
        <v>8.6300000000000008</v>
      </c>
      <c r="O11" s="20">
        <v>444.28</v>
      </c>
      <c r="P11" s="20">
        <v>354.87</v>
      </c>
      <c r="Q11" s="20">
        <v>41.65</v>
      </c>
      <c r="R11" s="20">
        <v>166.12</v>
      </c>
      <c r="S11" s="20">
        <v>43.24</v>
      </c>
      <c r="T11" s="20">
        <v>26.96</v>
      </c>
      <c r="U11" s="20">
        <v>558.57000000000005</v>
      </c>
      <c r="V11" s="20">
        <v>269.22000000000003</v>
      </c>
      <c r="W11" s="20">
        <v>749.76</v>
      </c>
      <c r="X11" s="20">
        <v>1365.95</v>
      </c>
      <c r="Y11" s="21">
        <v>1.0292600000000001</v>
      </c>
      <c r="Z11" s="3">
        <v>1113.5668900000001</v>
      </c>
      <c r="AA11" s="3">
        <v>0</v>
      </c>
      <c r="AB11" s="3">
        <v>0</v>
      </c>
      <c r="AC11" s="3">
        <v>1</v>
      </c>
      <c r="AD11" s="3">
        <v>1</v>
      </c>
      <c r="AE11" s="3">
        <v>1</v>
      </c>
      <c r="AF11" s="3">
        <v>1</v>
      </c>
      <c r="AG11" s="3">
        <v>0</v>
      </c>
      <c r="AH11" s="3">
        <v>0</v>
      </c>
      <c r="AI11" s="3">
        <v>0</v>
      </c>
      <c r="AJ11" s="3">
        <v>0</v>
      </c>
      <c r="AK11" s="3">
        <v>155.66175000000001</v>
      </c>
      <c r="AL11" s="29">
        <v>10207.94656</v>
      </c>
    </row>
    <row r="12" spans="1:38" x14ac:dyDescent="0.25">
      <c r="A12">
        <v>2025</v>
      </c>
      <c r="B12" s="19">
        <v>2010.97</v>
      </c>
      <c r="C12" s="20">
        <v>1987.56</v>
      </c>
      <c r="D12" s="20">
        <v>0</v>
      </c>
      <c r="E12" s="20">
        <v>502.44</v>
      </c>
      <c r="F12" s="20">
        <v>101.9</v>
      </c>
      <c r="G12" s="21">
        <v>1.07376</v>
      </c>
      <c r="H12" s="19">
        <v>44.12</v>
      </c>
      <c r="I12" s="20">
        <v>207.09</v>
      </c>
      <c r="J12" s="20">
        <v>0</v>
      </c>
      <c r="K12" s="20">
        <v>107.46</v>
      </c>
      <c r="L12" s="21">
        <v>1.2478199999999999</v>
      </c>
      <c r="M12" s="19">
        <v>1527.21</v>
      </c>
      <c r="N12" s="20">
        <v>10.4</v>
      </c>
      <c r="O12" s="20">
        <v>443.66</v>
      </c>
      <c r="P12" s="20">
        <v>349.85</v>
      </c>
      <c r="Q12" s="20">
        <v>41.07</v>
      </c>
      <c r="R12" s="20">
        <v>164.48</v>
      </c>
      <c r="S12" s="20">
        <v>43.36</v>
      </c>
      <c r="T12" s="20">
        <v>26.12</v>
      </c>
      <c r="U12" s="20">
        <v>546.04999999999995</v>
      </c>
      <c r="V12" s="20">
        <v>260.58999999999997</v>
      </c>
      <c r="W12" s="20">
        <v>744.32</v>
      </c>
      <c r="X12" s="20">
        <v>1395.37</v>
      </c>
      <c r="Y12" s="21">
        <v>1.02155</v>
      </c>
      <c r="Z12" s="3">
        <v>1056.33719</v>
      </c>
      <c r="AA12" s="3">
        <v>0</v>
      </c>
      <c r="AB12" s="3">
        <v>0</v>
      </c>
      <c r="AC12" s="3">
        <v>1</v>
      </c>
      <c r="AD12" s="3">
        <v>1</v>
      </c>
      <c r="AE12" s="3">
        <v>1</v>
      </c>
      <c r="AF12" s="3">
        <v>1</v>
      </c>
      <c r="AG12" s="3">
        <v>0</v>
      </c>
      <c r="AH12" s="3">
        <v>0</v>
      </c>
      <c r="AI12" s="3">
        <v>0</v>
      </c>
      <c r="AJ12" s="3">
        <v>0</v>
      </c>
      <c r="AK12" s="3">
        <v>0</v>
      </c>
      <c r="AL12" s="29">
        <v>10387.330840000001</v>
      </c>
    </row>
    <row r="13" spans="1:38" x14ac:dyDescent="0.25">
      <c r="A13">
        <v>2026</v>
      </c>
      <c r="B13" s="19">
        <v>1932.15</v>
      </c>
      <c r="C13" s="20">
        <v>2120.38</v>
      </c>
      <c r="D13" s="20">
        <v>0</v>
      </c>
      <c r="E13" s="20">
        <v>508.57</v>
      </c>
      <c r="F13" s="20">
        <v>101.62</v>
      </c>
      <c r="G13" s="21">
        <v>1.06263</v>
      </c>
      <c r="H13" s="19">
        <v>44.28</v>
      </c>
      <c r="I13" s="20">
        <v>215.57</v>
      </c>
      <c r="J13" s="20">
        <v>0</v>
      </c>
      <c r="K13" s="20">
        <v>110.2</v>
      </c>
      <c r="L13" s="21">
        <v>1.21468</v>
      </c>
      <c r="M13" s="19">
        <v>1539.69</v>
      </c>
      <c r="N13" s="20">
        <v>11.5</v>
      </c>
      <c r="O13" s="20">
        <v>444.34</v>
      </c>
      <c r="P13" s="20">
        <v>344.86</v>
      </c>
      <c r="Q13" s="20">
        <v>40.47</v>
      </c>
      <c r="R13" s="20">
        <v>162.80000000000001</v>
      </c>
      <c r="S13" s="20">
        <v>43.55</v>
      </c>
      <c r="T13" s="20">
        <v>25.27</v>
      </c>
      <c r="U13" s="20">
        <v>537.70000000000005</v>
      </c>
      <c r="V13" s="20">
        <v>256.04000000000002</v>
      </c>
      <c r="W13" s="20">
        <v>746.02</v>
      </c>
      <c r="X13" s="20">
        <v>1416.86</v>
      </c>
      <c r="Y13" s="21">
        <v>1.0159</v>
      </c>
      <c r="Z13" s="3">
        <v>1075.0182400000001</v>
      </c>
      <c r="AA13" s="3">
        <v>0</v>
      </c>
      <c r="AB13" s="3">
        <v>0</v>
      </c>
      <c r="AC13" s="3">
        <v>1</v>
      </c>
      <c r="AD13" s="3">
        <v>1</v>
      </c>
      <c r="AE13" s="3">
        <v>1</v>
      </c>
      <c r="AF13" s="3">
        <v>1</v>
      </c>
      <c r="AG13" s="3">
        <v>0</v>
      </c>
      <c r="AH13" s="3">
        <v>0</v>
      </c>
      <c r="AI13" s="3">
        <v>0</v>
      </c>
      <c r="AJ13" s="3">
        <v>0</v>
      </c>
      <c r="AK13" s="3">
        <v>0</v>
      </c>
      <c r="AL13" s="29">
        <v>10378.47422</v>
      </c>
    </row>
    <row r="14" spans="1:38" x14ac:dyDescent="0.25">
      <c r="A14">
        <v>2027</v>
      </c>
      <c r="B14" s="19">
        <v>1842.07</v>
      </c>
      <c r="C14" s="20">
        <v>2240.36</v>
      </c>
      <c r="D14" s="20">
        <v>0</v>
      </c>
      <c r="E14" s="20">
        <v>516.01</v>
      </c>
      <c r="F14" s="20">
        <v>100.62</v>
      </c>
      <c r="G14" s="21">
        <v>1.05237</v>
      </c>
      <c r="H14" s="19">
        <v>44.4</v>
      </c>
      <c r="I14" s="20">
        <v>223.9</v>
      </c>
      <c r="J14" s="20">
        <v>0</v>
      </c>
      <c r="K14" s="20">
        <v>108.3</v>
      </c>
      <c r="L14" s="21">
        <v>1.2209300000000001</v>
      </c>
      <c r="M14" s="19">
        <v>1554.57</v>
      </c>
      <c r="N14" s="20">
        <v>12.66</v>
      </c>
      <c r="O14" s="20">
        <v>445.11</v>
      </c>
      <c r="P14" s="20">
        <v>339.76</v>
      </c>
      <c r="Q14" s="20">
        <v>39.85</v>
      </c>
      <c r="R14" s="20">
        <v>161.1</v>
      </c>
      <c r="S14" s="20">
        <v>42.39</v>
      </c>
      <c r="T14" s="20">
        <v>24.42</v>
      </c>
      <c r="U14" s="20">
        <v>530.35</v>
      </c>
      <c r="V14" s="20">
        <v>254.43</v>
      </c>
      <c r="W14" s="20">
        <v>761.36</v>
      </c>
      <c r="X14" s="20">
        <v>1446.82</v>
      </c>
      <c r="Y14" s="21">
        <v>1.0103599999999999</v>
      </c>
      <c r="Z14" s="3">
        <v>1075.0182400000001</v>
      </c>
      <c r="AA14" s="3">
        <v>0</v>
      </c>
      <c r="AB14" s="3">
        <v>0</v>
      </c>
      <c r="AC14" s="3">
        <v>1</v>
      </c>
      <c r="AD14" s="3">
        <v>1</v>
      </c>
      <c r="AE14" s="3">
        <v>1</v>
      </c>
      <c r="AF14" s="3">
        <v>1</v>
      </c>
      <c r="AG14" s="3">
        <v>0</v>
      </c>
      <c r="AH14" s="3">
        <v>0</v>
      </c>
      <c r="AI14" s="3">
        <v>0</v>
      </c>
      <c r="AJ14" s="3">
        <v>0</v>
      </c>
      <c r="AK14" s="3">
        <v>0</v>
      </c>
      <c r="AL14" s="29">
        <v>10393.04652</v>
      </c>
    </row>
    <row r="15" spans="1:38" x14ac:dyDescent="0.25">
      <c r="A15">
        <v>2028</v>
      </c>
      <c r="B15" s="19">
        <v>1742.97</v>
      </c>
      <c r="C15" s="20">
        <v>2333.4299999999998</v>
      </c>
      <c r="D15" s="20">
        <v>36.340000000000003</v>
      </c>
      <c r="E15" s="20">
        <v>520.46</v>
      </c>
      <c r="F15" s="20">
        <v>99.28</v>
      </c>
      <c r="G15" s="21">
        <v>1.0466200000000001</v>
      </c>
      <c r="H15" s="19">
        <v>44.47</v>
      </c>
      <c r="I15" s="20">
        <v>232.12</v>
      </c>
      <c r="J15" s="20">
        <v>0</v>
      </c>
      <c r="K15" s="20">
        <v>108.39</v>
      </c>
      <c r="L15" s="21">
        <v>1.22553</v>
      </c>
      <c r="M15" s="19">
        <v>1568.04</v>
      </c>
      <c r="N15" s="20">
        <v>13.72</v>
      </c>
      <c r="O15" s="20">
        <v>445.9</v>
      </c>
      <c r="P15" s="20">
        <v>334.51</v>
      </c>
      <c r="Q15" s="20">
        <v>39.21</v>
      </c>
      <c r="R15" s="20">
        <v>159.34</v>
      </c>
      <c r="S15" s="20">
        <v>41.97</v>
      </c>
      <c r="T15" s="20">
        <v>23.39</v>
      </c>
      <c r="U15" s="20">
        <v>521.84</v>
      </c>
      <c r="V15" s="20">
        <v>251.23</v>
      </c>
      <c r="W15" s="20">
        <v>772.7</v>
      </c>
      <c r="X15" s="20">
        <v>1470.09</v>
      </c>
      <c r="Y15" s="21">
        <v>1.00668</v>
      </c>
      <c r="Z15" s="3">
        <v>1075.0182400000001</v>
      </c>
      <c r="AA15" s="3">
        <v>0</v>
      </c>
      <c r="AB15" s="3">
        <v>0</v>
      </c>
      <c r="AC15" s="3">
        <v>1</v>
      </c>
      <c r="AD15" s="3">
        <v>1</v>
      </c>
      <c r="AE15" s="3">
        <v>1</v>
      </c>
      <c r="AF15" s="3">
        <v>1</v>
      </c>
      <c r="AG15" s="3">
        <v>0</v>
      </c>
      <c r="AH15" s="3">
        <v>0</v>
      </c>
      <c r="AI15" s="3">
        <v>0</v>
      </c>
      <c r="AJ15" s="3">
        <v>0</v>
      </c>
      <c r="AK15" s="3">
        <v>0</v>
      </c>
      <c r="AL15" s="29">
        <v>10422.732169999999</v>
      </c>
    </row>
    <row r="16" spans="1:38" x14ac:dyDescent="0.25">
      <c r="A16">
        <v>2029</v>
      </c>
      <c r="B16" s="19">
        <v>1635.25</v>
      </c>
      <c r="C16" s="20">
        <v>2427.0500000000002</v>
      </c>
      <c r="D16" s="20">
        <v>72.7</v>
      </c>
      <c r="E16" s="20">
        <v>526.17999999999995</v>
      </c>
      <c r="F16" s="20">
        <v>97.82</v>
      </c>
      <c r="G16" s="21">
        <v>1.03064</v>
      </c>
      <c r="H16" s="19">
        <v>44.63</v>
      </c>
      <c r="I16" s="20">
        <v>240.23</v>
      </c>
      <c r="J16" s="20">
        <v>0</v>
      </c>
      <c r="K16" s="20">
        <v>108.06</v>
      </c>
      <c r="L16" s="21">
        <v>1.23027</v>
      </c>
      <c r="M16" s="19">
        <v>1592.5</v>
      </c>
      <c r="N16" s="20">
        <v>15.31</v>
      </c>
      <c r="O16" s="20">
        <v>446.73</v>
      </c>
      <c r="P16" s="20">
        <v>329.72</v>
      </c>
      <c r="Q16" s="20">
        <v>38.61</v>
      </c>
      <c r="R16" s="20">
        <v>157.5</v>
      </c>
      <c r="S16" s="20">
        <v>41.52</v>
      </c>
      <c r="T16" s="20">
        <v>22.45</v>
      </c>
      <c r="U16" s="20">
        <v>514.20000000000005</v>
      </c>
      <c r="V16" s="20">
        <v>245.84</v>
      </c>
      <c r="W16" s="20">
        <v>776.84</v>
      </c>
      <c r="X16" s="20">
        <v>1483.68</v>
      </c>
      <c r="Y16" s="21">
        <v>0.99777000000000005</v>
      </c>
      <c r="Z16" s="3">
        <v>1075.0182400000001</v>
      </c>
      <c r="AA16" s="3">
        <v>0</v>
      </c>
      <c r="AB16" s="3">
        <v>0</v>
      </c>
      <c r="AC16" s="3">
        <v>1</v>
      </c>
      <c r="AD16" s="3">
        <v>1</v>
      </c>
      <c r="AE16" s="3">
        <v>1</v>
      </c>
      <c r="AF16" s="3">
        <v>1</v>
      </c>
      <c r="AG16" s="3">
        <v>0</v>
      </c>
      <c r="AH16" s="3">
        <v>0</v>
      </c>
      <c r="AI16" s="3">
        <v>0</v>
      </c>
      <c r="AJ16" s="3">
        <v>0</v>
      </c>
      <c r="AK16" s="3">
        <v>0</v>
      </c>
      <c r="AL16" s="29">
        <v>10362.61299</v>
      </c>
    </row>
    <row r="17" spans="1:38" x14ac:dyDescent="0.25">
      <c r="A17">
        <v>2030</v>
      </c>
      <c r="B17" s="19">
        <v>1520.32</v>
      </c>
      <c r="C17" s="20">
        <v>2521.15</v>
      </c>
      <c r="D17" s="20">
        <v>109.02</v>
      </c>
      <c r="E17" s="20">
        <v>533.08000000000004</v>
      </c>
      <c r="F17" s="20">
        <v>96.3</v>
      </c>
      <c r="G17" s="21">
        <v>1.02254</v>
      </c>
      <c r="H17" s="19">
        <v>44.81</v>
      </c>
      <c r="I17" s="20">
        <v>248.23</v>
      </c>
      <c r="J17" s="20">
        <v>0</v>
      </c>
      <c r="K17" s="20">
        <v>108.17</v>
      </c>
      <c r="L17" s="21">
        <v>1.2382299999999999</v>
      </c>
      <c r="M17" s="19">
        <v>1606.7</v>
      </c>
      <c r="N17" s="20">
        <v>16.34</v>
      </c>
      <c r="O17" s="20">
        <v>447.57</v>
      </c>
      <c r="P17" s="20">
        <v>319.77</v>
      </c>
      <c r="Q17" s="20">
        <v>37.4</v>
      </c>
      <c r="R17" s="20">
        <v>154.22999999999999</v>
      </c>
      <c r="S17" s="20">
        <v>41.06</v>
      </c>
      <c r="T17" s="20">
        <v>21.3</v>
      </c>
      <c r="U17" s="20">
        <v>506.88</v>
      </c>
      <c r="V17" s="20">
        <v>239.02</v>
      </c>
      <c r="W17" s="20">
        <v>768.91</v>
      </c>
      <c r="X17" s="20">
        <v>1490.03</v>
      </c>
      <c r="Y17" s="21">
        <v>0.99429999999999996</v>
      </c>
      <c r="Z17" s="3">
        <v>1075.0182400000001</v>
      </c>
      <c r="AA17" s="3">
        <v>0</v>
      </c>
      <c r="AB17" s="3">
        <v>0</v>
      </c>
      <c r="AC17" s="3">
        <v>1</v>
      </c>
      <c r="AD17" s="3">
        <v>1</v>
      </c>
      <c r="AE17" s="3">
        <v>1</v>
      </c>
      <c r="AF17" s="3">
        <v>1</v>
      </c>
      <c r="AG17" s="3">
        <v>0</v>
      </c>
      <c r="AH17" s="3">
        <v>0</v>
      </c>
      <c r="AI17" s="3">
        <v>0</v>
      </c>
      <c r="AJ17" s="3">
        <v>0</v>
      </c>
      <c r="AK17" s="3">
        <v>0</v>
      </c>
      <c r="AL17" s="29">
        <v>10328.179899999999</v>
      </c>
    </row>
    <row r="18" spans="1:38" x14ac:dyDescent="0.25">
      <c r="A18">
        <v>2031</v>
      </c>
      <c r="B18" s="19">
        <v>1422.18</v>
      </c>
      <c r="C18" s="20">
        <v>2612.34</v>
      </c>
      <c r="D18" s="20">
        <v>142.6</v>
      </c>
      <c r="E18" s="20">
        <v>537.34</v>
      </c>
      <c r="F18" s="20">
        <v>94.81</v>
      </c>
      <c r="G18" s="21">
        <v>1.0172099999999999</v>
      </c>
      <c r="H18" s="19">
        <v>45.05</v>
      </c>
      <c r="I18" s="20">
        <v>255.73</v>
      </c>
      <c r="J18" s="20">
        <v>0</v>
      </c>
      <c r="K18" s="20">
        <v>108.57</v>
      </c>
      <c r="L18" s="21">
        <v>1.2475400000000001</v>
      </c>
      <c r="M18" s="19">
        <v>1617.41</v>
      </c>
      <c r="N18" s="20">
        <v>18.28</v>
      </c>
      <c r="O18" s="20">
        <v>448.44</v>
      </c>
      <c r="P18" s="20">
        <v>312.83999999999997</v>
      </c>
      <c r="Q18" s="20">
        <v>36.549999999999997</v>
      </c>
      <c r="R18" s="20">
        <v>151.61000000000001</v>
      </c>
      <c r="S18" s="20">
        <v>40.6</v>
      </c>
      <c r="T18" s="20">
        <v>20.239999999999998</v>
      </c>
      <c r="U18" s="20">
        <v>499.99</v>
      </c>
      <c r="V18" s="20">
        <v>232.46</v>
      </c>
      <c r="W18" s="20">
        <v>761.1</v>
      </c>
      <c r="X18" s="20">
        <v>1494.9</v>
      </c>
      <c r="Y18" s="21">
        <v>0.99287999999999998</v>
      </c>
      <c r="Z18" s="3">
        <v>1075.0182400000001</v>
      </c>
      <c r="AA18" s="3">
        <v>0</v>
      </c>
      <c r="AB18" s="3">
        <v>0</v>
      </c>
      <c r="AC18" s="3">
        <v>1</v>
      </c>
      <c r="AD18" s="3">
        <v>1</v>
      </c>
      <c r="AE18" s="3">
        <v>1</v>
      </c>
      <c r="AF18" s="3">
        <v>1</v>
      </c>
      <c r="AG18" s="3">
        <v>0</v>
      </c>
      <c r="AH18" s="3">
        <v>0</v>
      </c>
      <c r="AI18" s="3">
        <v>0</v>
      </c>
      <c r="AJ18" s="3">
        <v>0</v>
      </c>
      <c r="AK18" s="3">
        <v>0</v>
      </c>
      <c r="AL18" s="29">
        <v>10327.48062</v>
      </c>
    </row>
    <row r="19" spans="1:38" x14ac:dyDescent="0.25">
      <c r="A19">
        <v>2032</v>
      </c>
      <c r="B19" s="19">
        <v>1319.62</v>
      </c>
      <c r="C19" s="20">
        <v>2703.04</v>
      </c>
      <c r="D19" s="20">
        <v>175.39</v>
      </c>
      <c r="E19" s="20">
        <v>541.83000000000004</v>
      </c>
      <c r="F19" s="20">
        <v>93.34</v>
      </c>
      <c r="G19" s="21">
        <v>1.01691</v>
      </c>
      <c r="H19" s="19">
        <v>45.3</v>
      </c>
      <c r="I19" s="20">
        <v>262.97000000000003</v>
      </c>
      <c r="J19" s="20">
        <v>0</v>
      </c>
      <c r="K19" s="20">
        <v>109.19</v>
      </c>
      <c r="L19" s="21">
        <v>1.25617</v>
      </c>
      <c r="M19" s="19">
        <v>1626.81</v>
      </c>
      <c r="N19" s="20">
        <v>19.98</v>
      </c>
      <c r="O19" s="20">
        <v>449.32</v>
      </c>
      <c r="P19" s="20">
        <v>306.12</v>
      </c>
      <c r="Q19" s="20">
        <v>35.729999999999997</v>
      </c>
      <c r="R19" s="20">
        <v>148.97999999999999</v>
      </c>
      <c r="S19" s="20">
        <v>40.130000000000003</v>
      </c>
      <c r="T19" s="20">
        <v>19.149999999999999</v>
      </c>
      <c r="U19" s="20">
        <v>492.89</v>
      </c>
      <c r="V19" s="20">
        <v>225.79</v>
      </c>
      <c r="W19" s="20">
        <v>753.18</v>
      </c>
      <c r="X19" s="20">
        <v>1498.16</v>
      </c>
      <c r="Y19" s="21">
        <v>0.99399000000000004</v>
      </c>
      <c r="Z19" s="3">
        <v>1075.0182400000001</v>
      </c>
      <c r="AA19" s="3">
        <v>0</v>
      </c>
      <c r="AB19" s="3">
        <v>0</v>
      </c>
      <c r="AC19" s="3">
        <v>1</v>
      </c>
      <c r="AD19" s="3">
        <v>1</v>
      </c>
      <c r="AE19" s="3">
        <v>1</v>
      </c>
      <c r="AF19" s="3">
        <v>1</v>
      </c>
      <c r="AG19" s="3">
        <v>0</v>
      </c>
      <c r="AH19" s="3">
        <v>0</v>
      </c>
      <c r="AI19" s="3">
        <v>0</v>
      </c>
      <c r="AJ19" s="3">
        <v>0</v>
      </c>
      <c r="AK19" s="3">
        <v>0</v>
      </c>
      <c r="AL19" s="29">
        <v>10355.07366</v>
      </c>
    </row>
    <row r="20" spans="1:38" x14ac:dyDescent="0.25">
      <c r="A20">
        <v>2033</v>
      </c>
      <c r="B20" s="19">
        <v>1220.2</v>
      </c>
      <c r="C20" s="20">
        <v>2792.39</v>
      </c>
      <c r="D20" s="20">
        <v>206.89</v>
      </c>
      <c r="E20" s="20">
        <v>547.25</v>
      </c>
      <c r="F20" s="20">
        <v>92.09</v>
      </c>
      <c r="G20" s="21">
        <v>1.00685</v>
      </c>
      <c r="H20" s="19">
        <v>46.44</v>
      </c>
      <c r="I20" s="20">
        <v>270.01</v>
      </c>
      <c r="J20" s="20">
        <v>0</v>
      </c>
      <c r="K20" s="20">
        <v>110.07</v>
      </c>
      <c r="L20" s="21">
        <v>1.26481</v>
      </c>
      <c r="M20" s="19">
        <v>1635.86</v>
      </c>
      <c r="N20" s="20">
        <v>21.54</v>
      </c>
      <c r="O20" s="20">
        <v>450.21</v>
      </c>
      <c r="P20" s="20">
        <v>299.60000000000002</v>
      </c>
      <c r="Q20" s="20">
        <v>34.94</v>
      </c>
      <c r="R20" s="20">
        <v>146.55000000000001</v>
      </c>
      <c r="S20" s="20">
        <v>39.840000000000003</v>
      </c>
      <c r="T20" s="20">
        <v>18.25</v>
      </c>
      <c r="U20" s="20">
        <v>486.91</v>
      </c>
      <c r="V20" s="20">
        <v>219.17</v>
      </c>
      <c r="W20" s="20">
        <v>744.99</v>
      </c>
      <c r="X20" s="20">
        <v>1500.31</v>
      </c>
      <c r="Y20" s="21">
        <v>0.98995</v>
      </c>
      <c r="Z20" s="3">
        <v>1075.0182400000001</v>
      </c>
      <c r="AA20" s="3">
        <v>0</v>
      </c>
      <c r="AB20" s="3">
        <v>0</v>
      </c>
      <c r="AC20" s="3">
        <v>1</v>
      </c>
      <c r="AD20" s="3">
        <v>1</v>
      </c>
      <c r="AE20" s="3">
        <v>1</v>
      </c>
      <c r="AF20" s="3">
        <v>1</v>
      </c>
      <c r="AG20" s="3">
        <v>0</v>
      </c>
      <c r="AH20" s="3">
        <v>0</v>
      </c>
      <c r="AI20" s="3">
        <v>0</v>
      </c>
      <c r="AJ20" s="3">
        <v>0</v>
      </c>
      <c r="AK20" s="3">
        <v>0</v>
      </c>
      <c r="AL20" s="29">
        <v>10312.021769999999</v>
      </c>
    </row>
    <row r="21" spans="1:38" x14ac:dyDescent="0.25">
      <c r="A21">
        <v>2034</v>
      </c>
      <c r="B21" s="19">
        <v>1130.01</v>
      </c>
      <c r="C21" s="20">
        <v>2881.83</v>
      </c>
      <c r="D21" s="20">
        <v>235.14</v>
      </c>
      <c r="E21" s="20">
        <v>552.11</v>
      </c>
      <c r="F21" s="20">
        <v>90.77</v>
      </c>
      <c r="G21" s="21">
        <v>1.00237</v>
      </c>
      <c r="H21" s="19">
        <v>47.21</v>
      </c>
      <c r="I21" s="20">
        <v>276.76</v>
      </c>
      <c r="J21" s="20">
        <v>0</v>
      </c>
      <c r="K21" s="20">
        <v>111.27</v>
      </c>
      <c r="L21" s="21">
        <v>1.2734399999999999</v>
      </c>
      <c r="M21" s="19">
        <v>1644.56</v>
      </c>
      <c r="N21" s="20">
        <v>22.98</v>
      </c>
      <c r="O21" s="20">
        <v>451.19</v>
      </c>
      <c r="P21" s="20">
        <v>293.26</v>
      </c>
      <c r="Q21" s="20">
        <v>34.18</v>
      </c>
      <c r="R21" s="20">
        <v>144.22999999999999</v>
      </c>
      <c r="S21" s="20">
        <v>39.64</v>
      </c>
      <c r="T21" s="20">
        <v>17.47</v>
      </c>
      <c r="U21" s="20">
        <v>482.16</v>
      </c>
      <c r="V21" s="20">
        <v>212.78</v>
      </c>
      <c r="W21" s="20">
        <v>737.01</v>
      </c>
      <c r="X21" s="20">
        <v>1502.38</v>
      </c>
      <c r="Y21" s="21">
        <v>0.98897000000000002</v>
      </c>
      <c r="Z21" s="3">
        <v>1075.0182400000001</v>
      </c>
      <c r="AA21" s="3">
        <v>0</v>
      </c>
      <c r="AB21" s="3">
        <v>0</v>
      </c>
      <c r="AC21" s="3">
        <v>1</v>
      </c>
      <c r="AD21" s="3">
        <v>1</v>
      </c>
      <c r="AE21" s="3">
        <v>1</v>
      </c>
      <c r="AF21" s="3">
        <v>1</v>
      </c>
      <c r="AG21" s="3">
        <v>0</v>
      </c>
      <c r="AH21" s="3">
        <v>0</v>
      </c>
      <c r="AI21" s="3">
        <v>0</v>
      </c>
      <c r="AJ21" s="3">
        <v>0</v>
      </c>
      <c r="AK21" s="3">
        <v>0</v>
      </c>
      <c r="AL21" s="29">
        <v>10318.255929999999</v>
      </c>
    </row>
    <row r="22" spans="1:38" x14ac:dyDescent="0.25">
      <c r="A22">
        <v>2035</v>
      </c>
      <c r="B22" s="19">
        <v>1041.32</v>
      </c>
      <c r="C22" s="20">
        <v>2969.84</v>
      </c>
      <c r="D22" s="20">
        <v>262.39</v>
      </c>
      <c r="E22" s="20">
        <v>557.36</v>
      </c>
      <c r="F22" s="20">
        <v>89.46</v>
      </c>
      <c r="G22" s="21">
        <v>0.99826000000000004</v>
      </c>
      <c r="H22" s="19">
        <v>48</v>
      </c>
      <c r="I22" s="20">
        <v>283.25</v>
      </c>
      <c r="J22" s="20">
        <v>0</v>
      </c>
      <c r="K22" s="20">
        <v>112.94</v>
      </c>
      <c r="L22" s="21">
        <v>1.2818400000000001</v>
      </c>
      <c r="M22" s="19">
        <v>1652.71</v>
      </c>
      <c r="N22" s="20">
        <v>24.25</v>
      </c>
      <c r="O22" s="20">
        <v>452.28</v>
      </c>
      <c r="P22" s="20">
        <v>287.2</v>
      </c>
      <c r="Q22" s="20">
        <v>33.46</v>
      </c>
      <c r="R22" s="20">
        <v>142.01</v>
      </c>
      <c r="S22" s="20">
        <v>39.54</v>
      </c>
      <c r="T22" s="20">
        <v>16.809999999999999</v>
      </c>
      <c r="U22" s="20">
        <v>478.32</v>
      </c>
      <c r="V22" s="20">
        <v>207.38</v>
      </c>
      <c r="W22" s="20">
        <v>731.67</v>
      </c>
      <c r="X22" s="20">
        <v>1506.56</v>
      </c>
      <c r="Y22" s="21">
        <v>0.98819000000000001</v>
      </c>
      <c r="Z22" s="3">
        <v>1075.0182400000001</v>
      </c>
      <c r="AA22" s="3">
        <v>0</v>
      </c>
      <c r="AB22" s="3">
        <v>0</v>
      </c>
      <c r="AC22" s="3">
        <v>1</v>
      </c>
      <c r="AD22" s="3">
        <v>1</v>
      </c>
      <c r="AE22" s="3">
        <v>1</v>
      </c>
      <c r="AF22" s="3">
        <v>1</v>
      </c>
      <c r="AG22" s="3">
        <v>0</v>
      </c>
      <c r="AH22" s="3">
        <v>0</v>
      </c>
      <c r="AI22" s="3">
        <v>0</v>
      </c>
      <c r="AJ22" s="3">
        <v>0</v>
      </c>
      <c r="AK22" s="3">
        <v>0</v>
      </c>
      <c r="AL22" s="29">
        <v>10333.045169999999</v>
      </c>
    </row>
    <row r="23" spans="1:38" ht="15.75" thickBot="1" x14ac:dyDescent="0.3">
      <c r="A23">
        <v>2036</v>
      </c>
      <c r="B23" s="22">
        <v>954.35</v>
      </c>
      <c r="C23" s="23">
        <v>3030.56</v>
      </c>
      <c r="D23" s="23">
        <v>286.20999999999998</v>
      </c>
      <c r="E23" s="23">
        <v>562.94000000000005</v>
      </c>
      <c r="F23" s="23">
        <v>88.16</v>
      </c>
      <c r="G23" s="24">
        <v>0.99951000000000001</v>
      </c>
      <c r="H23" s="22">
        <v>48.79</v>
      </c>
      <c r="I23" s="23">
        <v>289.51</v>
      </c>
      <c r="J23" s="23">
        <v>0</v>
      </c>
      <c r="K23" s="23">
        <v>115.08</v>
      </c>
      <c r="L23" s="24">
        <v>1.2900700000000001</v>
      </c>
      <c r="M23" s="22">
        <v>1661.37</v>
      </c>
      <c r="N23" s="23">
        <v>25.51</v>
      </c>
      <c r="O23" s="23">
        <v>453.51</v>
      </c>
      <c r="P23" s="23">
        <v>281.60000000000002</v>
      </c>
      <c r="Q23" s="23">
        <v>32.79</v>
      </c>
      <c r="R23" s="23">
        <v>139.9</v>
      </c>
      <c r="S23" s="23">
        <v>39.54</v>
      </c>
      <c r="T23" s="23">
        <v>16.29</v>
      </c>
      <c r="U23" s="23">
        <v>475.39</v>
      </c>
      <c r="V23" s="23">
        <v>203</v>
      </c>
      <c r="W23" s="23">
        <v>728.75</v>
      </c>
      <c r="X23" s="23">
        <v>1514.29</v>
      </c>
      <c r="Y23" s="24">
        <v>0.99031000000000002</v>
      </c>
      <c r="Z23" s="3">
        <v>1075.0182400000001</v>
      </c>
      <c r="AA23" s="3">
        <v>0</v>
      </c>
      <c r="AB23" s="3">
        <v>0</v>
      </c>
      <c r="AC23" s="3">
        <v>1</v>
      </c>
      <c r="AD23" s="3">
        <v>1</v>
      </c>
      <c r="AE23" s="3">
        <v>1</v>
      </c>
      <c r="AF23" s="3">
        <v>1</v>
      </c>
      <c r="AG23" s="3">
        <v>0</v>
      </c>
      <c r="AH23" s="3">
        <v>0</v>
      </c>
      <c r="AI23" s="3">
        <v>0</v>
      </c>
      <c r="AJ23" s="3">
        <v>0</v>
      </c>
      <c r="AK23" s="3">
        <v>0</v>
      </c>
      <c r="AL23" s="30">
        <v>10369.45703</v>
      </c>
    </row>
  </sheetData>
  <mergeCells count="4">
    <mergeCell ref="B1:G1"/>
    <mergeCell ref="H1:L1"/>
    <mergeCell ref="M1:Y1"/>
    <mergeCell ref="Z1:AJ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C4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C1" sqref="C1"/>
    </sheetView>
  </sheetViews>
  <sheetFormatPr defaultRowHeight="15" x14ac:dyDescent="0.25"/>
  <cols>
    <col min="1" max="1" width="7" customWidth="1"/>
    <col min="2" max="2" width="19.140625" customWidth="1"/>
    <col min="3" max="3" width="17.28515625" customWidth="1"/>
    <col min="4" max="4" width="18.140625" customWidth="1"/>
    <col min="9" max="9" width="11.85546875" bestFit="1" customWidth="1"/>
    <col min="10" max="10" width="9.85546875" customWidth="1"/>
    <col min="16" max="16" width="18.85546875" bestFit="1" customWidth="1"/>
    <col min="17" max="17" width="19.140625" bestFit="1" customWidth="1"/>
    <col min="18" max="18" width="19.140625" customWidth="1"/>
    <col min="19" max="19" width="10.42578125" bestFit="1" customWidth="1"/>
    <col min="20" max="20" width="10.42578125" customWidth="1"/>
    <col min="22" max="22" width="12.28515625" customWidth="1"/>
    <col min="24" max="24" width="10.42578125" bestFit="1" customWidth="1"/>
    <col min="25" max="25" width="15.85546875" bestFit="1" customWidth="1"/>
    <col min="26" max="26" width="11.140625" bestFit="1" customWidth="1"/>
    <col min="27" max="27" width="10.42578125" bestFit="1" customWidth="1"/>
    <col min="29" max="29" width="9.140625" bestFit="1" customWidth="1"/>
    <col min="32" max="32" width="10.140625" bestFit="1" customWidth="1"/>
    <col min="33" max="34" width="9.140625" customWidth="1"/>
    <col min="35" max="35" width="11.140625" bestFit="1" customWidth="1"/>
    <col min="36" max="36" width="11.140625" customWidth="1"/>
    <col min="38" max="38" width="10.42578125" bestFit="1" customWidth="1"/>
    <col min="41" max="41" width="19.5703125" customWidth="1"/>
  </cols>
  <sheetData>
    <row r="1" spans="1:55" ht="15.75" thickBot="1" x14ac:dyDescent="0.3">
      <c r="A1" s="1" t="s">
        <v>0</v>
      </c>
      <c r="B1" s="1" t="s">
        <v>46</v>
      </c>
      <c r="C1" s="1" t="s">
        <v>47</v>
      </c>
      <c r="D1" s="1" t="s">
        <v>48</v>
      </c>
      <c r="F1" s="11" t="s">
        <v>49</v>
      </c>
      <c r="G1" s="11" t="s">
        <v>50</v>
      </c>
      <c r="H1" s="11" t="s">
        <v>51</v>
      </c>
      <c r="I1" s="11" t="s">
        <v>52</v>
      </c>
      <c r="J1" s="58">
        <v>42430</v>
      </c>
      <c r="K1" s="58"/>
      <c r="L1" s="11" t="s">
        <v>53</v>
      </c>
      <c r="M1" s="11" t="s">
        <v>54</v>
      </c>
      <c r="N1" s="11" t="s">
        <v>55</v>
      </c>
      <c r="O1" s="11" t="s">
        <v>56</v>
      </c>
      <c r="P1" s="58">
        <v>44621</v>
      </c>
      <c r="Q1" s="58">
        <v>44835</v>
      </c>
      <c r="R1" s="58">
        <v>44805</v>
      </c>
      <c r="S1" s="11"/>
      <c r="T1" s="14" t="s">
        <v>131</v>
      </c>
      <c r="V1" s="11" t="s">
        <v>43</v>
      </c>
      <c r="W1" s="11" t="s">
        <v>44</v>
      </c>
      <c r="X1" s="11" t="s">
        <v>42</v>
      </c>
      <c r="Y1" s="11" t="s">
        <v>58</v>
      </c>
      <c r="Z1" s="13" t="s">
        <v>151</v>
      </c>
      <c r="AA1" s="13"/>
      <c r="AB1" s="11" t="s">
        <v>59</v>
      </c>
      <c r="AC1" s="11" t="s">
        <v>60</v>
      </c>
      <c r="AD1" s="11" t="s">
        <v>61</v>
      </c>
      <c r="AE1" s="11" t="s">
        <v>62</v>
      </c>
      <c r="AF1" s="11" t="s">
        <v>152</v>
      </c>
      <c r="AG1" s="11" t="s">
        <v>137</v>
      </c>
      <c r="AH1" s="11" t="s">
        <v>146</v>
      </c>
      <c r="AI1" s="11"/>
      <c r="AJ1" s="14" t="s">
        <v>132</v>
      </c>
      <c r="AK1" s="15"/>
      <c r="AL1" s="14" t="s">
        <v>68</v>
      </c>
      <c r="AM1" s="15"/>
      <c r="AN1" s="72" t="s">
        <v>45</v>
      </c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</row>
    <row r="2" spans="1:55" ht="60" x14ac:dyDescent="0.25">
      <c r="A2">
        <v>2016</v>
      </c>
      <c r="B2" s="10">
        <f>SUM(Inputs!B3:F3)</f>
        <v>4137.93</v>
      </c>
      <c r="C2" s="10">
        <f>SUM(Inputs!H3:K3)</f>
        <v>207.07999999999998</v>
      </c>
      <c r="D2" s="10">
        <f>SUM(Inputs!M3:X3)</f>
        <v>5476.29</v>
      </c>
      <c r="F2" s="10">
        <f>B2*Inputs!G3</f>
        <v>4430.2747545000011</v>
      </c>
      <c r="G2" s="10">
        <f>C2*Inputs!L3</f>
        <v>239.34927639999995</v>
      </c>
      <c r="H2" s="10">
        <f>D2*Inputs!Y3</f>
        <v>5468.1850907999997</v>
      </c>
      <c r="I2">
        <f>Inputs!Z3</f>
        <v>901.42492000000004</v>
      </c>
      <c r="J2">
        <f>Inputs!AA3</f>
        <v>1</v>
      </c>
      <c r="K2">
        <f>Inputs!AB3</f>
        <v>0</v>
      </c>
      <c r="L2">
        <f>Inputs!AC3</f>
        <v>1</v>
      </c>
      <c r="M2">
        <f>Inputs!AD3</f>
        <v>1</v>
      </c>
      <c r="N2">
        <f>Inputs!AE3</f>
        <v>1</v>
      </c>
      <c r="O2">
        <f>Inputs!AF3</f>
        <v>1</v>
      </c>
      <c r="P2">
        <f>Inputs!AG3</f>
        <v>0</v>
      </c>
      <c r="Q2">
        <f>Inputs!AH3</f>
        <v>0</v>
      </c>
      <c r="R2">
        <f>Inputs!AI3</f>
        <v>0</v>
      </c>
      <c r="S2">
        <f>Inputs!AJ3</f>
        <v>0</v>
      </c>
      <c r="T2">
        <f>Inputs!AK3</f>
        <v>0</v>
      </c>
      <c r="V2" s="12">
        <f t="shared" ref="V2:V21" si="0">F2*AO$3</f>
        <v>4412.553655482001</v>
      </c>
      <c r="W2" s="12">
        <f t="shared" ref="W2:W22" si="1">G2*AP$3</f>
        <v>274.05492147799993</v>
      </c>
      <c r="X2" s="12">
        <f t="shared" ref="X2:X21" si="2">H2*AQ$3</f>
        <v>5058.0712089899998</v>
      </c>
      <c r="Y2" s="12">
        <f t="shared" ref="Y2:Y21" si="3">I2*AR$3</f>
        <v>-480.45948236000004</v>
      </c>
      <c r="Z2" s="12">
        <f>J2*AX$3</f>
        <v>-64.296000000000006</v>
      </c>
      <c r="AA2" s="12">
        <f>K2*AW$3</f>
        <v>0</v>
      </c>
      <c r="AB2" s="12">
        <f>L2*AT$3</f>
        <v>64.227999999999994</v>
      </c>
      <c r="AC2" s="12">
        <f>M2*AS$3</f>
        <v>56.795000000000002</v>
      </c>
      <c r="AD2" s="12">
        <f>N2*AU$3</f>
        <v>87.248000000000005</v>
      </c>
      <c r="AE2" s="12">
        <f>O2*AV$3</f>
        <v>58.000999999999998</v>
      </c>
      <c r="AF2" s="12">
        <f>$AY$3*P2</f>
        <v>0</v>
      </c>
      <c r="AG2" s="12">
        <f>$BA$3*Q2</f>
        <v>0</v>
      </c>
      <c r="AH2" s="12">
        <f>$BB$3*R2</f>
        <v>0</v>
      </c>
      <c r="AI2" s="12">
        <f>S2*$BC$3</f>
        <v>0</v>
      </c>
      <c r="AJ2" s="12">
        <f>T2</f>
        <v>0</v>
      </c>
      <c r="AK2" s="12"/>
      <c r="AL2" s="31">
        <f>SUM(V2:AJ2)</f>
        <v>9466.1963035899989</v>
      </c>
      <c r="AM2" s="12"/>
      <c r="AN2" s="4" t="s">
        <v>28</v>
      </c>
      <c r="AO2" s="50" t="s">
        <v>33</v>
      </c>
      <c r="AP2" s="50" t="s">
        <v>34</v>
      </c>
      <c r="AQ2" s="50" t="s">
        <v>35</v>
      </c>
      <c r="AR2" s="50" t="s">
        <v>128</v>
      </c>
      <c r="AS2" s="50" t="s">
        <v>39</v>
      </c>
      <c r="AT2" s="50" t="s">
        <v>38</v>
      </c>
      <c r="AU2" s="50" t="s">
        <v>40</v>
      </c>
      <c r="AV2" s="50" t="s">
        <v>41</v>
      </c>
      <c r="AW2" s="50"/>
      <c r="AX2" s="50" t="s">
        <v>153</v>
      </c>
      <c r="AY2" s="50" t="s">
        <v>154</v>
      </c>
      <c r="AZ2" s="50" t="s">
        <v>139</v>
      </c>
      <c r="BA2" s="50" t="s">
        <v>136</v>
      </c>
      <c r="BB2" s="50" t="s">
        <v>143</v>
      </c>
      <c r="BC2" s="51"/>
    </row>
    <row r="3" spans="1:55" x14ac:dyDescent="0.25">
      <c r="A3">
        <v>2017</v>
      </c>
      <c r="B3" s="10">
        <f>SUM(Inputs!B4:F4)</f>
        <v>4167.8900000000003</v>
      </c>
      <c r="C3" s="10">
        <f>SUM(Inputs!H4:K4)</f>
        <v>228.02</v>
      </c>
      <c r="D3" s="10">
        <f>SUM(Inputs!M4:X4)</f>
        <v>5418.59</v>
      </c>
      <c r="F3" s="10">
        <f>B3*Inputs!G4</f>
        <v>4440.6367215999999</v>
      </c>
      <c r="G3" s="10">
        <f>C3*Inputs!L4</f>
        <v>244.574252</v>
      </c>
      <c r="H3" s="10">
        <f>D3*Inputs!Y4</f>
        <v>5412.0876920000001</v>
      </c>
      <c r="I3">
        <f>Inputs!Z4</f>
        <v>1013.03607</v>
      </c>
      <c r="J3">
        <f>Inputs!AA4</f>
        <v>0</v>
      </c>
      <c r="K3">
        <f>Inputs!AB4</f>
        <v>0</v>
      </c>
      <c r="L3">
        <f>Inputs!AC4</f>
        <v>1</v>
      </c>
      <c r="M3">
        <f>Inputs!AD4</f>
        <v>1</v>
      </c>
      <c r="N3">
        <f>Inputs!AE4</f>
        <v>1</v>
      </c>
      <c r="O3">
        <f>Inputs!AF4</f>
        <v>1</v>
      </c>
      <c r="P3">
        <f>Inputs!AG4</f>
        <v>0</v>
      </c>
      <c r="Q3">
        <f>Inputs!AH4</f>
        <v>0</v>
      </c>
      <c r="R3">
        <f>Inputs!AI4</f>
        <v>0</v>
      </c>
      <c r="S3">
        <f>Inputs!AJ4</f>
        <v>0</v>
      </c>
      <c r="T3">
        <f>Inputs!AK4</f>
        <v>0</v>
      </c>
      <c r="V3" s="12">
        <f t="shared" si="0"/>
        <v>4422.8741747136</v>
      </c>
      <c r="W3" s="12">
        <f t="shared" si="1"/>
        <v>280.03751854000001</v>
      </c>
      <c r="X3" s="12">
        <f t="shared" si="2"/>
        <v>5006.1811151000002</v>
      </c>
      <c r="Y3" s="12">
        <f t="shared" si="3"/>
        <v>-539.94822531</v>
      </c>
      <c r="Z3" s="12">
        <f t="shared" ref="Z3:Z22" si="4">J3*AX$3</f>
        <v>0</v>
      </c>
      <c r="AA3" s="12">
        <f t="shared" ref="AA3:AA22" si="5">K3*AW$3</f>
        <v>0</v>
      </c>
      <c r="AB3" s="12">
        <f t="shared" ref="AB3:AB22" si="6">L3*AT$3</f>
        <v>64.227999999999994</v>
      </c>
      <c r="AC3" s="12">
        <f t="shared" ref="AC3:AC22" si="7">M3*AS$3</f>
        <v>56.795000000000002</v>
      </c>
      <c r="AD3" s="12">
        <f t="shared" ref="AD3:AD22" si="8">N3*AU$3</f>
        <v>87.248000000000005</v>
      </c>
      <c r="AE3" s="12">
        <f t="shared" ref="AE3:AE22" si="9">O3*AV$3</f>
        <v>58.000999999999998</v>
      </c>
      <c r="AF3" s="12">
        <f t="shared" ref="AF3:AF22" si="10">$AY$3*P3</f>
        <v>0</v>
      </c>
      <c r="AG3" s="12">
        <f t="shared" ref="AG3:AG22" si="11">$BA$3*Q3</f>
        <v>0</v>
      </c>
      <c r="AH3" s="12">
        <f t="shared" ref="AH3:AH22" si="12">$BB$3*R3</f>
        <v>0</v>
      </c>
      <c r="AI3" s="12">
        <f t="shared" ref="AI3:AI22" si="13">S3*$BC$3</f>
        <v>0</v>
      </c>
      <c r="AJ3" s="12">
        <f t="shared" ref="AJ3:AJ22" si="14">T3</f>
        <v>0</v>
      </c>
      <c r="AL3" s="31">
        <f t="shared" ref="AL3:AL21" si="15">SUM(V3:AJ3)</f>
        <v>9435.4165830435995</v>
      </c>
      <c r="AM3" s="55"/>
      <c r="AN3" s="5" t="s">
        <v>29</v>
      </c>
      <c r="AO3">
        <v>0.996</v>
      </c>
      <c r="AP3">
        <v>1.145</v>
      </c>
      <c r="AQ3">
        <v>0.92500000000000004</v>
      </c>
      <c r="AR3">
        <v>-0.53300000000000003</v>
      </c>
      <c r="AS3">
        <v>56.795000000000002</v>
      </c>
      <c r="AT3">
        <v>64.227999999999994</v>
      </c>
      <c r="AU3">
        <v>87.248000000000005</v>
      </c>
      <c r="AV3">
        <v>58.000999999999998</v>
      </c>
      <c r="AX3">
        <v>-64.296000000000006</v>
      </c>
      <c r="AY3">
        <v>74.225999999999999</v>
      </c>
      <c r="AZ3">
        <v>25.943999999999999</v>
      </c>
      <c r="BA3">
        <v>103.34</v>
      </c>
      <c r="BB3">
        <v>-77.603999999999999</v>
      </c>
      <c r="BC3" s="6"/>
    </row>
    <row r="4" spans="1:55" x14ac:dyDescent="0.25">
      <c r="A4">
        <v>2018</v>
      </c>
      <c r="B4" s="10">
        <f>SUM(Inputs!B5:F5)</f>
        <v>4198.3</v>
      </c>
      <c r="C4" s="10">
        <f>SUM(Inputs!H5:K5)</f>
        <v>248.35000000000002</v>
      </c>
      <c r="D4" s="10">
        <f>SUM(Inputs!M5:X5)</f>
        <v>5402.5300000000007</v>
      </c>
      <c r="F4" s="10">
        <f>B4*Inputs!G5</f>
        <v>4591.1349309999996</v>
      </c>
      <c r="G4" s="10">
        <f>C4*Inputs!L5</f>
        <v>327.05708200000004</v>
      </c>
      <c r="H4" s="10">
        <f>D4*Inputs!Y5</f>
        <v>5413.0649334999998</v>
      </c>
      <c r="I4">
        <f>Inputs!Z5</f>
        <v>1105.2550200000001</v>
      </c>
      <c r="J4">
        <f>Inputs!AA5</f>
        <v>0</v>
      </c>
      <c r="K4">
        <f>Inputs!AB5</f>
        <v>0</v>
      </c>
      <c r="L4">
        <f>Inputs!AC5</f>
        <v>1</v>
      </c>
      <c r="M4">
        <f>Inputs!AD5</f>
        <v>1</v>
      </c>
      <c r="N4">
        <f>Inputs!AE5</f>
        <v>1</v>
      </c>
      <c r="O4">
        <f>Inputs!AF5</f>
        <v>1</v>
      </c>
      <c r="P4">
        <f>Inputs!AG5</f>
        <v>0</v>
      </c>
      <c r="Q4">
        <f>Inputs!AH5</f>
        <v>0</v>
      </c>
      <c r="R4">
        <f>Inputs!AI5</f>
        <v>0</v>
      </c>
      <c r="S4">
        <f>Inputs!AJ5</f>
        <v>0</v>
      </c>
      <c r="T4">
        <f>Inputs!AK5</f>
        <v>0</v>
      </c>
      <c r="V4" s="12">
        <f t="shared" si="0"/>
        <v>4572.7703912759998</v>
      </c>
      <c r="W4" s="12">
        <f t="shared" si="1"/>
        <v>374.48035889000005</v>
      </c>
      <c r="X4" s="12">
        <f t="shared" si="2"/>
        <v>5007.0850634875005</v>
      </c>
      <c r="Y4" s="12">
        <f t="shared" si="3"/>
        <v>-589.10092566000003</v>
      </c>
      <c r="Z4" s="12">
        <f t="shared" si="4"/>
        <v>0</v>
      </c>
      <c r="AA4" s="12">
        <f t="shared" si="5"/>
        <v>0</v>
      </c>
      <c r="AB4" s="12">
        <f t="shared" si="6"/>
        <v>64.227999999999994</v>
      </c>
      <c r="AC4" s="12">
        <f t="shared" si="7"/>
        <v>56.795000000000002</v>
      </c>
      <c r="AD4" s="12">
        <f t="shared" si="8"/>
        <v>87.248000000000005</v>
      </c>
      <c r="AE4" s="12">
        <f t="shared" si="9"/>
        <v>58.000999999999998</v>
      </c>
      <c r="AF4" s="12">
        <f t="shared" si="10"/>
        <v>0</v>
      </c>
      <c r="AG4" s="12">
        <f t="shared" si="11"/>
        <v>0</v>
      </c>
      <c r="AH4" s="12">
        <f t="shared" si="12"/>
        <v>0</v>
      </c>
      <c r="AI4" s="12">
        <f t="shared" si="13"/>
        <v>0</v>
      </c>
      <c r="AJ4" s="12">
        <f t="shared" si="14"/>
        <v>0</v>
      </c>
      <c r="AL4" s="31">
        <f t="shared" si="15"/>
        <v>9631.5068879935006</v>
      </c>
      <c r="AM4" s="55"/>
      <c r="AN4" s="5" t="s">
        <v>30</v>
      </c>
      <c r="AO4">
        <v>1.7999999999999999E-2</v>
      </c>
      <c r="AP4">
        <v>0.185</v>
      </c>
      <c r="AQ4">
        <v>3.2000000000000001E-2</v>
      </c>
      <c r="AR4">
        <v>0.161</v>
      </c>
      <c r="AS4">
        <v>8.1259999999999994</v>
      </c>
      <c r="AT4">
        <v>14.231</v>
      </c>
      <c r="AU4">
        <v>15.74</v>
      </c>
      <c r="AV4">
        <v>11.074999999999999</v>
      </c>
      <c r="AX4">
        <v>24.72</v>
      </c>
      <c r="AY4">
        <v>25.850999999999999</v>
      </c>
      <c r="AZ4">
        <v>16.079000000000001</v>
      </c>
      <c r="BA4">
        <v>24.268999999999998</v>
      </c>
      <c r="BB4">
        <v>24.59</v>
      </c>
      <c r="BC4" s="6"/>
    </row>
    <row r="5" spans="1:55" x14ac:dyDescent="0.25">
      <c r="A5">
        <v>2019</v>
      </c>
      <c r="B5" s="10">
        <f>SUM(Inputs!B6:F6)</f>
        <v>4225.24</v>
      </c>
      <c r="C5" s="10">
        <f>SUM(Inputs!H6:K6)</f>
        <v>268.24</v>
      </c>
      <c r="D5" s="10">
        <f>SUM(Inputs!M6:X6)</f>
        <v>5436.4</v>
      </c>
      <c r="F5" s="10">
        <f>B5*Inputs!G6</f>
        <v>4834.9421320000001</v>
      </c>
      <c r="G5" s="10">
        <f>C5*Inputs!L6</f>
        <v>288.67184080000004</v>
      </c>
      <c r="H5" s="10">
        <f>D5*Inputs!Y6</f>
        <v>5448.9037199999993</v>
      </c>
      <c r="I5">
        <f>Inputs!Z6</f>
        <v>1174.3392699999999</v>
      </c>
      <c r="J5">
        <f>Inputs!AA6</f>
        <v>0</v>
      </c>
      <c r="K5">
        <f>Inputs!AB6</f>
        <v>0</v>
      </c>
      <c r="L5">
        <f>Inputs!AC6</f>
        <v>1</v>
      </c>
      <c r="M5">
        <f>Inputs!AD6</f>
        <v>1</v>
      </c>
      <c r="N5">
        <f>Inputs!AE6</f>
        <v>1</v>
      </c>
      <c r="O5">
        <f>Inputs!AF6</f>
        <v>1</v>
      </c>
      <c r="P5">
        <f>Inputs!AG6</f>
        <v>0</v>
      </c>
      <c r="Q5">
        <f>Inputs!AH6</f>
        <v>0</v>
      </c>
      <c r="R5">
        <f>Inputs!AI6</f>
        <v>0</v>
      </c>
      <c r="S5">
        <f>Inputs!AJ6</f>
        <v>0</v>
      </c>
      <c r="T5">
        <f>Inputs!AK6</f>
        <v>0</v>
      </c>
      <c r="V5" s="12">
        <f t="shared" si="0"/>
        <v>4815.6023634720004</v>
      </c>
      <c r="W5" s="12">
        <f t="shared" si="1"/>
        <v>330.52925771600007</v>
      </c>
      <c r="X5" s="12">
        <f t="shared" si="2"/>
        <v>5040.2359409999999</v>
      </c>
      <c r="Y5" s="12">
        <f t="shared" si="3"/>
        <v>-625.92283091000002</v>
      </c>
      <c r="Z5" s="12">
        <f t="shared" si="4"/>
        <v>0</v>
      </c>
      <c r="AA5" s="12">
        <f t="shared" si="5"/>
        <v>0</v>
      </c>
      <c r="AB5" s="12">
        <f t="shared" si="6"/>
        <v>64.227999999999994</v>
      </c>
      <c r="AC5" s="12">
        <f t="shared" si="7"/>
        <v>56.795000000000002</v>
      </c>
      <c r="AD5" s="12">
        <f t="shared" si="8"/>
        <v>87.248000000000005</v>
      </c>
      <c r="AE5" s="12">
        <f t="shared" si="9"/>
        <v>58.000999999999998</v>
      </c>
      <c r="AF5" s="12">
        <f t="shared" si="10"/>
        <v>0</v>
      </c>
      <c r="AG5" s="12">
        <f t="shared" si="11"/>
        <v>0</v>
      </c>
      <c r="AH5" s="12">
        <f t="shared" si="12"/>
        <v>0</v>
      </c>
      <c r="AI5" s="12">
        <f t="shared" si="13"/>
        <v>0</v>
      </c>
      <c r="AJ5" s="12">
        <f t="shared" si="14"/>
        <v>0</v>
      </c>
      <c r="AL5" s="31">
        <f t="shared" si="15"/>
        <v>9826.7167312779984</v>
      </c>
      <c r="AM5" s="55"/>
      <c r="AN5" s="5" t="s">
        <v>31</v>
      </c>
      <c r="AO5">
        <v>51.423000000000002</v>
      </c>
      <c r="AP5">
        <v>6.2050000000000001</v>
      </c>
      <c r="AQ5">
        <v>29.356999999999999</v>
      </c>
      <c r="AR5">
        <v>-2.577</v>
      </c>
      <c r="AS5">
        <v>7.8949999999999996</v>
      </c>
      <c r="AT5">
        <v>4.508</v>
      </c>
      <c r="AU5">
        <v>5.5460000000000003</v>
      </c>
      <c r="AV5">
        <v>5.1890000000000001</v>
      </c>
      <c r="AX5">
        <v>-2.601</v>
      </c>
      <c r="AY5">
        <v>-3.0019999999999998</v>
      </c>
      <c r="AZ5">
        <v>4.4130000000000003</v>
      </c>
      <c r="BA5">
        <v>4.4690000000000003</v>
      </c>
      <c r="BB5">
        <v>-2.8530000000000002</v>
      </c>
      <c r="BC5" s="6"/>
    </row>
    <row r="6" spans="1:55" ht="15.75" thickBot="1" x14ac:dyDescent="0.3">
      <c r="A6">
        <v>2020</v>
      </c>
      <c r="B6" s="10">
        <f>SUM(Inputs!B7:F7)</f>
        <v>4234.75</v>
      </c>
      <c r="C6" s="10">
        <f>SUM(Inputs!H7:K7)</f>
        <v>282.7</v>
      </c>
      <c r="D6" s="10">
        <f>SUM(Inputs!M7:X7)</f>
        <v>5462.17</v>
      </c>
      <c r="F6" s="10">
        <f>B6*Inputs!G7</f>
        <v>4434.3337674999993</v>
      </c>
      <c r="G6" s="10">
        <f>C6*Inputs!L7</f>
        <v>317.44382999999999</v>
      </c>
      <c r="H6" s="10">
        <f>D6*Inputs!Y7</f>
        <v>5479.8674308</v>
      </c>
      <c r="I6">
        <f>Inputs!Z7</f>
        <v>1184.4239500000001</v>
      </c>
      <c r="J6">
        <f>Inputs!AA7</f>
        <v>0</v>
      </c>
      <c r="K6">
        <f>Inputs!AB7</f>
        <v>0</v>
      </c>
      <c r="L6">
        <f>Inputs!AC7</f>
        <v>1</v>
      </c>
      <c r="M6">
        <f>Inputs!AD7</f>
        <v>1</v>
      </c>
      <c r="N6">
        <f>Inputs!AE7</f>
        <v>1</v>
      </c>
      <c r="O6">
        <f>Inputs!AF7</f>
        <v>1</v>
      </c>
      <c r="P6">
        <f>Inputs!AG7</f>
        <v>0</v>
      </c>
      <c r="Q6">
        <f>Inputs!AH7</f>
        <v>0</v>
      </c>
      <c r="R6">
        <f>Inputs!AI7</f>
        <v>0</v>
      </c>
      <c r="S6">
        <f>Inputs!AJ7</f>
        <v>0</v>
      </c>
      <c r="T6">
        <f>Inputs!AK7</f>
        <v>155.66175000000001</v>
      </c>
      <c r="V6" s="12">
        <f t="shared" si="0"/>
        <v>4416.5964324299994</v>
      </c>
      <c r="W6" s="12">
        <f t="shared" si="1"/>
        <v>363.47318534999999</v>
      </c>
      <c r="X6" s="12">
        <f t="shared" si="2"/>
        <v>5068.8773734900005</v>
      </c>
      <c r="Y6" s="12">
        <f t="shared" si="3"/>
        <v>-631.29796535000014</v>
      </c>
      <c r="Z6" s="12">
        <f t="shared" si="4"/>
        <v>0</v>
      </c>
      <c r="AA6" s="12">
        <f t="shared" si="5"/>
        <v>0</v>
      </c>
      <c r="AB6" s="12">
        <f t="shared" si="6"/>
        <v>64.227999999999994</v>
      </c>
      <c r="AC6" s="12">
        <f t="shared" si="7"/>
        <v>56.795000000000002</v>
      </c>
      <c r="AD6" s="12">
        <f t="shared" si="8"/>
        <v>87.248000000000005</v>
      </c>
      <c r="AE6" s="12">
        <f t="shared" si="9"/>
        <v>58.000999999999998</v>
      </c>
      <c r="AF6" s="12">
        <f t="shared" si="10"/>
        <v>0</v>
      </c>
      <c r="AG6" s="12">
        <f t="shared" si="11"/>
        <v>0</v>
      </c>
      <c r="AH6" s="12">
        <f t="shared" si="12"/>
        <v>0</v>
      </c>
      <c r="AI6" s="12">
        <f t="shared" si="13"/>
        <v>0</v>
      </c>
      <c r="AJ6" s="12">
        <f t="shared" si="14"/>
        <v>155.66175000000001</v>
      </c>
      <c r="AL6" s="31">
        <f t="shared" si="15"/>
        <v>9639.5827759199983</v>
      </c>
      <c r="AM6" s="55"/>
      <c r="AN6" s="7" t="s">
        <v>32</v>
      </c>
      <c r="AO6" s="8">
        <v>0</v>
      </c>
      <c r="AP6" s="8">
        <v>0</v>
      </c>
      <c r="AQ6" s="8">
        <v>0</v>
      </c>
      <c r="AR6" s="8">
        <v>1.14E-2</v>
      </c>
      <c r="AS6" s="8">
        <v>0</v>
      </c>
      <c r="AT6" s="8">
        <v>0</v>
      </c>
      <c r="AU6" s="8">
        <v>0</v>
      </c>
      <c r="AV6" s="8">
        <v>0</v>
      </c>
      <c r="AW6" s="8"/>
      <c r="AX6" s="8">
        <v>1.06E-2</v>
      </c>
      <c r="AY6" s="8">
        <v>3.3E-3</v>
      </c>
      <c r="AZ6" s="8">
        <v>0</v>
      </c>
      <c r="BA6" s="8">
        <v>0</v>
      </c>
      <c r="BB6" s="8">
        <v>5.1999999999999998E-3</v>
      </c>
      <c r="BC6" s="9"/>
    </row>
    <row r="7" spans="1:55" x14ac:dyDescent="0.25">
      <c r="A7">
        <v>2021</v>
      </c>
      <c r="B7" s="10">
        <f>SUM(Inputs!B8:F8)</f>
        <v>4279.17</v>
      </c>
      <c r="C7" s="10">
        <f>SUM(Inputs!H8:K8)</f>
        <v>296.89999999999998</v>
      </c>
      <c r="D7" s="10">
        <f>SUM(Inputs!M8:X8)</f>
        <v>5478.6</v>
      </c>
      <c r="F7" s="10">
        <f>B7*Inputs!G8</f>
        <v>4257.9881084999997</v>
      </c>
      <c r="G7" s="10">
        <f>C7*Inputs!L8</f>
        <v>357.43790999999999</v>
      </c>
      <c r="H7" s="10">
        <f>D7*Inputs!Y8</f>
        <v>5510.6498099999999</v>
      </c>
      <c r="I7">
        <f>Inputs!Z8</f>
        <v>1180.36501</v>
      </c>
      <c r="J7">
        <f>Inputs!AA8</f>
        <v>0</v>
      </c>
      <c r="K7">
        <f>Inputs!AB8</f>
        <v>0</v>
      </c>
      <c r="L7">
        <f>Inputs!AC8</f>
        <v>1</v>
      </c>
      <c r="M7">
        <f>Inputs!AD8</f>
        <v>1</v>
      </c>
      <c r="N7">
        <f>Inputs!AE8</f>
        <v>1</v>
      </c>
      <c r="O7">
        <f>Inputs!AF8</f>
        <v>1</v>
      </c>
      <c r="P7">
        <f>Inputs!AG8</f>
        <v>0</v>
      </c>
      <c r="Q7">
        <f>Inputs!AH8</f>
        <v>0</v>
      </c>
      <c r="R7">
        <f>Inputs!AI8</f>
        <v>0</v>
      </c>
      <c r="S7">
        <f>Inputs!AJ8</f>
        <v>0</v>
      </c>
      <c r="T7">
        <f>Inputs!AK8</f>
        <v>311.32350000000002</v>
      </c>
      <c r="V7" s="12">
        <f t="shared" si="0"/>
        <v>4240.9561560659995</v>
      </c>
      <c r="W7" s="12">
        <f t="shared" si="1"/>
        <v>409.26640694999998</v>
      </c>
      <c r="X7" s="12">
        <f t="shared" si="2"/>
        <v>5097.3510742500002</v>
      </c>
      <c r="Y7" s="12">
        <f t="shared" si="3"/>
        <v>-629.13455033000002</v>
      </c>
      <c r="Z7" s="12">
        <f t="shared" si="4"/>
        <v>0</v>
      </c>
      <c r="AA7" s="12">
        <f t="shared" si="5"/>
        <v>0</v>
      </c>
      <c r="AB7" s="12">
        <f t="shared" si="6"/>
        <v>64.227999999999994</v>
      </c>
      <c r="AC7" s="12">
        <f t="shared" si="7"/>
        <v>56.795000000000002</v>
      </c>
      <c r="AD7" s="12">
        <f t="shared" si="8"/>
        <v>87.248000000000005</v>
      </c>
      <c r="AE7" s="12">
        <f>O7*AV$3</f>
        <v>58.000999999999998</v>
      </c>
      <c r="AF7" s="12">
        <f t="shared" si="10"/>
        <v>0</v>
      </c>
      <c r="AG7" s="12">
        <f t="shared" si="11"/>
        <v>0</v>
      </c>
      <c r="AH7" s="12">
        <f t="shared" si="12"/>
        <v>0</v>
      </c>
      <c r="AI7" s="12">
        <f t="shared" si="13"/>
        <v>0</v>
      </c>
      <c r="AJ7" s="12">
        <f t="shared" si="14"/>
        <v>311.32350000000002</v>
      </c>
      <c r="AL7" s="31">
        <f t="shared" si="15"/>
        <v>9696.034586935999</v>
      </c>
      <c r="AM7" s="55"/>
      <c r="AN7" s="56"/>
    </row>
    <row r="8" spans="1:55" x14ac:dyDescent="0.25">
      <c r="A8">
        <v>2022</v>
      </c>
      <c r="B8" s="10">
        <f>SUM(Inputs!B9:F9)</f>
        <v>4338.17</v>
      </c>
      <c r="C8" s="10">
        <f>SUM(Inputs!H9:K9)</f>
        <v>313.23</v>
      </c>
      <c r="D8" s="10">
        <f>SUM(Inputs!M9:X9)</f>
        <v>5493.74</v>
      </c>
      <c r="F8" s="10">
        <f>B8*Inputs!G9</f>
        <v>4355.2623898000002</v>
      </c>
      <c r="G8" s="10">
        <f>C8*Inputs!L9</f>
        <v>405.93981539999999</v>
      </c>
      <c r="H8" s="10">
        <f>D8*Inputs!Y9</f>
        <v>5571.8060453999997</v>
      </c>
      <c r="I8">
        <f>Inputs!Z9</f>
        <v>1185.16176</v>
      </c>
      <c r="J8">
        <f>Inputs!AA9</f>
        <v>0</v>
      </c>
      <c r="K8">
        <f>Inputs!AB9</f>
        <v>0</v>
      </c>
      <c r="L8">
        <f>Inputs!AC9</f>
        <v>1</v>
      </c>
      <c r="M8">
        <f>Inputs!AD9</f>
        <v>1</v>
      </c>
      <c r="N8">
        <f>Inputs!AE9</f>
        <v>1</v>
      </c>
      <c r="O8">
        <f>Inputs!AF9</f>
        <v>1</v>
      </c>
      <c r="P8">
        <f>Inputs!AG9</f>
        <v>1</v>
      </c>
      <c r="Q8">
        <f>Inputs!AH9</f>
        <v>1</v>
      </c>
      <c r="R8">
        <f>Inputs!AI9</f>
        <v>1</v>
      </c>
      <c r="S8">
        <f>Inputs!AJ9</f>
        <v>0</v>
      </c>
      <c r="T8">
        <f>Inputs!AK9</f>
        <v>246.46444</v>
      </c>
      <c r="V8" s="12">
        <f t="shared" si="0"/>
        <v>4337.8413402408005</v>
      </c>
      <c r="W8" s="12">
        <f t="shared" si="1"/>
        <v>464.80108863300001</v>
      </c>
      <c r="X8" s="12">
        <f t="shared" si="2"/>
        <v>5153.920591995</v>
      </c>
      <c r="Y8" s="12">
        <f t="shared" si="3"/>
        <v>-631.69121808</v>
      </c>
      <c r="Z8" s="12">
        <f t="shared" si="4"/>
        <v>0</v>
      </c>
      <c r="AA8" s="12">
        <f t="shared" si="5"/>
        <v>0</v>
      </c>
      <c r="AB8" s="12">
        <f t="shared" si="6"/>
        <v>64.227999999999994</v>
      </c>
      <c r="AC8" s="12">
        <f t="shared" si="7"/>
        <v>56.795000000000002</v>
      </c>
      <c r="AD8" s="12">
        <f t="shared" si="8"/>
        <v>87.248000000000005</v>
      </c>
      <c r="AE8" s="12">
        <f t="shared" si="9"/>
        <v>58.000999999999998</v>
      </c>
      <c r="AF8" s="12">
        <f>$AY$3*P8</f>
        <v>74.225999999999999</v>
      </c>
      <c r="AG8" s="12">
        <f t="shared" si="11"/>
        <v>103.34</v>
      </c>
      <c r="AH8" s="12">
        <f t="shared" si="12"/>
        <v>-77.603999999999999</v>
      </c>
      <c r="AI8" s="12">
        <f t="shared" si="13"/>
        <v>0</v>
      </c>
      <c r="AJ8" s="12">
        <f t="shared" si="14"/>
        <v>246.46444</v>
      </c>
      <c r="AL8" s="31">
        <f t="shared" si="15"/>
        <v>9937.5702427888027</v>
      </c>
      <c r="AM8" s="55"/>
    </row>
    <row r="9" spans="1:55" x14ac:dyDescent="0.25">
      <c r="A9">
        <v>2023</v>
      </c>
      <c r="B9" s="10">
        <f>SUM(Inputs!B10:F10)</f>
        <v>4389.67</v>
      </c>
      <c r="C9" s="10">
        <f>SUM(Inputs!H10:K10)</f>
        <v>329.32</v>
      </c>
      <c r="D9" s="10">
        <f>SUM(Inputs!M10:X10)</f>
        <v>5504.36</v>
      </c>
      <c r="F9" s="10">
        <f>B9*Inputs!G10</f>
        <v>4513.8537643</v>
      </c>
      <c r="G9" s="10">
        <f>C9*Inputs!L10</f>
        <v>465.59261599999996</v>
      </c>
      <c r="H9" s="10">
        <f>D9*Inputs!Y10</f>
        <v>5646.6477059999988</v>
      </c>
      <c r="I9">
        <f>Inputs!Z10</f>
        <v>1159.79333</v>
      </c>
      <c r="J9">
        <f>Inputs!AA10</f>
        <v>0</v>
      </c>
      <c r="K9">
        <f>Inputs!AB10</f>
        <v>0</v>
      </c>
      <c r="L9">
        <f>Inputs!AC10</f>
        <v>1</v>
      </c>
      <c r="M9">
        <f>Inputs!AD10</f>
        <v>1</v>
      </c>
      <c r="N9">
        <f>Inputs!AE10</f>
        <v>1</v>
      </c>
      <c r="O9">
        <f>Inputs!AF10</f>
        <v>1</v>
      </c>
      <c r="P9">
        <f>Inputs!AG10</f>
        <v>0</v>
      </c>
      <c r="Q9">
        <f>Inputs!AH10</f>
        <v>0</v>
      </c>
      <c r="R9">
        <f>Inputs!AI10</f>
        <v>0</v>
      </c>
      <c r="S9">
        <f>Inputs!AJ10</f>
        <v>0</v>
      </c>
      <c r="T9">
        <f>Inputs!AK10</f>
        <v>155.66175000000001</v>
      </c>
      <c r="V9" s="12">
        <f t="shared" si="0"/>
        <v>4495.7983492428002</v>
      </c>
      <c r="W9" s="12">
        <f t="shared" si="1"/>
        <v>533.10354531999997</v>
      </c>
      <c r="X9" s="12">
        <f t="shared" si="2"/>
        <v>5223.1491280499995</v>
      </c>
      <c r="Y9" s="12">
        <f t="shared" si="3"/>
        <v>-618.16984489000004</v>
      </c>
      <c r="Z9" s="12">
        <f t="shared" si="4"/>
        <v>0</v>
      </c>
      <c r="AA9" s="12">
        <f t="shared" si="5"/>
        <v>0</v>
      </c>
      <c r="AB9" s="12">
        <f t="shared" si="6"/>
        <v>64.227999999999994</v>
      </c>
      <c r="AC9" s="12">
        <f t="shared" si="7"/>
        <v>56.795000000000002</v>
      </c>
      <c r="AD9" s="12">
        <f t="shared" si="8"/>
        <v>87.248000000000005</v>
      </c>
      <c r="AE9" s="12">
        <f t="shared" si="9"/>
        <v>58.000999999999998</v>
      </c>
      <c r="AF9" s="12">
        <f t="shared" si="10"/>
        <v>0</v>
      </c>
      <c r="AG9" s="12">
        <f t="shared" si="11"/>
        <v>0</v>
      </c>
      <c r="AH9" s="12">
        <f t="shared" si="12"/>
        <v>0</v>
      </c>
      <c r="AI9" s="12">
        <f t="shared" si="13"/>
        <v>0</v>
      </c>
      <c r="AJ9" s="12">
        <f t="shared" si="14"/>
        <v>155.66175000000001</v>
      </c>
      <c r="AL9" s="31">
        <f t="shared" si="15"/>
        <v>10055.814927722797</v>
      </c>
      <c r="AM9" s="55"/>
      <c r="AR9" s="54"/>
      <c r="AS9" s="54"/>
    </row>
    <row r="10" spans="1:55" x14ac:dyDescent="0.25">
      <c r="A10">
        <v>2024</v>
      </c>
      <c r="B10" s="10">
        <f>SUM(Inputs!B11:F11)</f>
        <v>4492.2800000000007</v>
      </c>
      <c r="C10" s="10">
        <f>SUM(Inputs!H11:K11)</f>
        <v>343.99</v>
      </c>
      <c r="D10" s="10">
        <f>SUM(Inputs!M11:X11)</f>
        <v>5531.2300000000005</v>
      </c>
      <c r="F10" s="10">
        <f>B10*Inputs!G11</f>
        <v>4666.7152323999999</v>
      </c>
      <c r="G10" s="10">
        <f>C10*Inputs!L11</f>
        <v>404.54599960000002</v>
      </c>
      <c r="H10" s="10">
        <f>D10*Inputs!Y11</f>
        <v>5693.0737898000007</v>
      </c>
      <c r="I10">
        <f>Inputs!Z11</f>
        <v>1113.5668900000001</v>
      </c>
      <c r="J10">
        <f>Inputs!AA11</f>
        <v>0</v>
      </c>
      <c r="K10">
        <f>Inputs!AB11</f>
        <v>0</v>
      </c>
      <c r="L10">
        <f>Inputs!AC11</f>
        <v>1</v>
      </c>
      <c r="M10">
        <f>Inputs!AD11</f>
        <v>1</v>
      </c>
      <c r="N10">
        <f>Inputs!AE11</f>
        <v>1</v>
      </c>
      <c r="O10">
        <f>Inputs!AF11</f>
        <v>1</v>
      </c>
      <c r="P10">
        <f>Inputs!AG11</f>
        <v>0</v>
      </c>
      <c r="Q10">
        <f>Inputs!AH11</f>
        <v>0</v>
      </c>
      <c r="R10">
        <f>Inputs!AI11</f>
        <v>0</v>
      </c>
      <c r="S10">
        <f>Inputs!AJ11</f>
        <v>0</v>
      </c>
      <c r="T10">
        <f>Inputs!AK11</f>
        <v>155.66175000000001</v>
      </c>
      <c r="V10" s="12">
        <f t="shared" si="0"/>
        <v>4648.0483714703996</v>
      </c>
      <c r="W10" s="12">
        <f t="shared" si="1"/>
        <v>463.20516954200002</v>
      </c>
      <c r="X10" s="12">
        <f t="shared" si="2"/>
        <v>5266.0932555650006</v>
      </c>
      <c r="Y10" s="12">
        <f t="shared" si="3"/>
        <v>-593.53115237000009</v>
      </c>
      <c r="Z10" s="12">
        <f t="shared" si="4"/>
        <v>0</v>
      </c>
      <c r="AA10" s="12">
        <f t="shared" si="5"/>
        <v>0</v>
      </c>
      <c r="AB10" s="12">
        <f t="shared" si="6"/>
        <v>64.227999999999994</v>
      </c>
      <c r="AC10" s="12">
        <f t="shared" si="7"/>
        <v>56.795000000000002</v>
      </c>
      <c r="AD10" s="12">
        <f t="shared" si="8"/>
        <v>87.248000000000005</v>
      </c>
      <c r="AE10" s="12">
        <f t="shared" si="9"/>
        <v>58.000999999999998</v>
      </c>
      <c r="AF10" s="12">
        <f t="shared" si="10"/>
        <v>0</v>
      </c>
      <c r="AG10" s="12">
        <f t="shared" si="11"/>
        <v>0</v>
      </c>
      <c r="AH10" s="12">
        <f t="shared" si="12"/>
        <v>0</v>
      </c>
      <c r="AI10" s="12">
        <f t="shared" si="13"/>
        <v>0</v>
      </c>
      <c r="AJ10" s="12">
        <f t="shared" si="14"/>
        <v>155.66175000000001</v>
      </c>
      <c r="AL10" s="31">
        <f t="shared" si="15"/>
        <v>10205.749394207398</v>
      </c>
      <c r="AM10" s="55"/>
      <c r="AO10" t="s">
        <v>33</v>
      </c>
      <c r="AP10">
        <v>0.996</v>
      </c>
      <c r="AQ10">
        <v>0.02</v>
      </c>
      <c r="AR10" s="54">
        <v>48.728999999999999</v>
      </c>
      <c r="AS10" s="54">
        <v>0</v>
      </c>
    </row>
    <row r="11" spans="1:55" x14ac:dyDescent="0.25">
      <c r="A11">
        <v>2025</v>
      </c>
      <c r="B11" s="10">
        <f>SUM(Inputs!B12:F12)</f>
        <v>4602.869999999999</v>
      </c>
      <c r="C11" s="10">
        <f>SUM(Inputs!H12:K12)</f>
        <v>358.67</v>
      </c>
      <c r="D11" s="10">
        <f>SUM(Inputs!M12:X12)</f>
        <v>5552.4800000000005</v>
      </c>
      <c r="F11" s="10">
        <f>B11*Inputs!G12</f>
        <v>4942.3776911999994</v>
      </c>
      <c r="G11" s="10">
        <f>C11*Inputs!L12</f>
        <v>447.55559940000001</v>
      </c>
      <c r="H11" s="10">
        <f>D11*Inputs!Y12</f>
        <v>5672.1359440000006</v>
      </c>
      <c r="I11">
        <f>Inputs!Z12</f>
        <v>1056.33719</v>
      </c>
      <c r="J11">
        <f>Inputs!AA12</f>
        <v>0</v>
      </c>
      <c r="K11">
        <f>Inputs!AB12</f>
        <v>0</v>
      </c>
      <c r="L11">
        <f>Inputs!AC12</f>
        <v>1</v>
      </c>
      <c r="M11">
        <f>Inputs!AD12</f>
        <v>1</v>
      </c>
      <c r="N11">
        <f>Inputs!AE12</f>
        <v>1</v>
      </c>
      <c r="O11">
        <f>Inputs!AF12</f>
        <v>1</v>
      </c>
      <c r="P11">
        <f>Inputs!AG12</f>
        <v>0</v>
      </c>
      <c r="Q11">
        <f>Inputs!AH12</f>
        <v>0</v>
      </c>
      <c r="R11">
        <f>Inputs!AI12</f>
        <v>0</v>
      </c>
      <c r="S11">
        <f>Inputs!AJ12</f>
        <v>0</v>
      </c>
      <c r="T11">
        <f>Inputs!AK12</f>
        <v>0</v>
      </c>
      <c r="V11" s="12">
        <f t="shared" si="0"/>
        <v>4922.6081804351998</v>
      </c>
      <c r="W11" s="12">
        <f t="shared" si="1"/>
        <v>512.45116131300006</v>
      </c>
      <c r="X11" s="12">
        <f t="shared" si="2"/>
        <v>5246.7257482000005</v>
      </c>
      <c r="Y11" s="12">
        <f t="shared" si="3"/>
        <v>-563.02772227000003</v>
      </c>
      <c r="Z11" s="12">
        <f t="shared" si="4"/>
        <v>0</v>
      </c>
      <c r="AA11" s="12">
        <f t="shared" si="5"/>
        <v>0</v>
      </c>
      <c r="AB11" s="12">
        <f t="shared" si="6"/>
        <v>64.227999999999994</v>
      </c>
      <c r="AC11" s="12">
        <f t="shared" si="7"/>
        <v>56.795000000000002</v>
      </c>
      <c r="AD11" s="12">
        <f t="shared" si="8"/>
        <v>87.248000000000005</v>
      </c>
      <c r="AE11" s="12">
        <f t="shared" si="9"/>
        <v>58.000999999999998</v>
      </c>
      <c r="AF11" s="12">
        <f t="shared" si="10"/>
        <v>0</v>
      </c>
      <c r="AG11" s="12">
        <f t="shared" si="11"/>
        <v>0</v>
      </c>
      <c r="AH11" s="12">
        <f t="shared" si="12"/>
        <v>0</v>
      </c>
      <c r="AI11" s="12">
        <f t="shared" si="13"/>
        <v>0</v>
      </c>
      <c r="AJ11" s="12">
        <f t="shared" si="14"/>
        <v>0</v>
      </c>
      <c r="AL11" s="31">
        <f t="shared" si="15"/>
        <v>10385.029367678198</v>
      </c>
      <c r="AM11" s="55"/>
      <c r="AO11" t="s">
        <v>34</v>
      </c>
      <c r="AP11">
        <v>1.145</v>
      </c>
      <c r="AQ11">
        <v>0.187</v>
      </c>
      <c r="AR11" s="54">
        <v>6.1230000000000002</v>
      </c>
      <c r="AS11" s="54">
        <v>0</v>
      </c>
    </row>
    <row r="12" spans="1:55" s="60" customFormat="1" ht="15.75" thickBot="1" x14ac:dyDescent="0.3">
      <c r="A12">
        <v>2026</v>
      </c>
      <c r="B12" s="61">
        <f>SUM(Inputs!B13:F13)</f>
        <v>4662.72</v>
      </c>
      <c r="C12" s="61">
        <f>SUM(Inputs!H13:K13)</f>
        <v>370.05</v>
      </c>
      <c r="D12" s="61">
        <f>SUM(Inputs!M13:X13)</f>
        <v>5569.0999999999995</v>
      </c>
      <c r="F12" s="61">
        <f>B12*Inputs!G13</f>
        <v>4954.7461536000001</v>
      </c>
      <c r="G12" s="61">
        <f>C12*Inputs!L13</f>
        <v>449.49233400000003</v>
      </c>
      <c r="H12" s="61">
        <f>D12*Inputs!Y13</f>
        <v>5657.64869</v>
      </c>
      <c r="I12" s="60">
        <f>Inputs!Z13</f>
        <v>1075.0182400000001</v>
      </c>
      <c r="J12" s="60">
        <f>Inputs!AA13</f>
        <v>0</v>
      </c>
      <c r="K12" s="60">
        <f>Inputs!AB13</f>
        <v>0</v>
      </c>
      <c r="L12" s="60">
        <f>Inputs!AC13</f>
        <v>1</v>
      </c>
      <c r="M12" s="60">
        <f>Inputs!AD13</f>
        <v>1</v>
      </c>
      <c r="N12" s="60">
        <f>Inputs!AE13</f>
        <v>1</v>
      </c>
      <c r="O12" s="60">
        <f>Inputs!AF13</f>
        <v>1</v>
      </c>
      <c r="P12" s="60">
        <f>Inputs!AG13</f>
        <v>0</v>
      </c>
      <c r="Q12" s="60">
        <f>Inputs!AH13</f>
        <v>0</v>
      </c>
      <c r="R12" s="60">
        <f>Inputs!AI13</f>
        <v>0</v>
      </c>
      <c r="S12" s="60">
        <f>Inputs!AJ13</f>
        <v>0</v>
      </c>
      <c r="T12" s="60">
        <f>Inputs!AK13</f>
        <v>0</v>
      </c>
      <c r="V12" s="62">
        <f t="shared" si="0"/>
        <v>4934.9271689856005</v>
      </c>
      <c r="W12" s="62">
        <f t="shared" si="1"/>
        <v>514.66872243</v>
      </c>
      <c r="X12" s="62">
        <f t="shared" si="2"/>
        <v>5233.32503825</v>
      </c>
      <c r="Y12" s="62">
        <f>I12*AR$3</f>
        <v>-572.98472192000008</v>
      </c>
      <c r="Z12" s="62">
        <f t="shared" si="4"/>
        <v>0</v>
      </c>
      <c r="AA12" s="62">
        <f t="shared" si="5"/>
        <v>0</v>
      </c>
      <c r="AB12" s="62">
        <f t="shared" si="6"/>
        <v>64.227999999999994</v>
      </c>
      <c r="AC12" s="62">
        <f t="shared" si="7"/>
        <v>56.795000000000002</v>
      </c>
      <c r="AD12" s="62">
        <f t="shared" si="8"/>
        <v>87.248000000000005</v>
      </c>
      <c r="AE12" s="62">
        <f t="shared" si="9"/>
        <v>58.000999999999998</v>
      </c>
      <c r="AF12" s="62">
        <f t="shared" si="10"/>
        <v>0</v>
      </c>
      <c r="AG12" s="62">
        <f t="shared" si="11"/>
        <v>0</v>
      </c>
      <c r="AH12" s="62">
        <f t="shared" si="12"/>
        <v>0</v>
      </c>
      <c r="AI12" s="62">
        <f t="shared" si="13"/>
        <v>0</v>
      </c>
      <c r="AJ12" s="62">
        <f t="shared" si="14"/>
        <v>0</v>
      </c>
      <c r="AL12" s="63">
        <f t="shared" si="15"/>
        <v>10376.2082077456</v>
      </c>
      <c r="AM12" s="64"/>
      <c r="AO12" s="60" t="s">
        <v>35</v>
      </c>
      <c r="AP12" s="60">
        <v>0.92500000000000004</v>
      </c>
      <c r="AQ12" s="60">
        <v>4.1000000000000002E-2</v>
      </c>
      <c r="AR12" s="65">
        <v>22.434999999999999</v>
      </c>
      <c r="AS12" s="65">
        <v>0</v>
      </c>
      <c r="AZ12" s="66"/>
    </row>
    <row r="13" spans="1:55" x14ac:dyDescent="0.25">
      <c r="A13">
        <v>2027</v>
      </c>
      <c r="B13" s="10">
        <f>SUM(Inputs!B14:F14)</f>
        <v>4699.0600000000004</v>
      </c>
      <c r="C13" s="10">
        <f>SUM(Inputs!H14:K14)</f>
        <v>376.6</v>
      </c>
      <c r="D13" s="10">
        <f>SUM(Inputs!M14:X14)</f>
        <v>5612.82</v>
      </c>
      <c r="F13" s="10">
        <f>B13*Inputs!G14</f>
        <v>4945.1497722000004</v>
      </c>
      <c r="G13" s="10">
        <f>C13*Inputs!L14</f>
        <v>459.80223800000005</v>
      </c>
      <c r="H13" s="10">
        <f>D13*Inputs!Y14</f>
        <v>5670.968815199999</v>
      </c>
      <c r="I13">
        <f>Inputs!Z14</f>
        <v>1075.0182400000001</v>
      </c>
      <c r="J13">
        <f>Inputs!AA14</f>
        <v>0</v>
      </c>
      <c r="K13">
        <f>Inputs!AB14</f>
        <v>0</v>
      </c>
      <c r="L13">
        <f>Inputs!AC14</f>
        <v>1</v>
      </c>
      <c r="M13">
        <f>Inputs!AD14</f>
        <v>1</v>
      </c>
      <c r="N13">
        <f>Inputs!AE14</f>
        <v>1</v>
      </c>
      <c r="O13">
        <f>Inputs!AF14</f>
        <v>1</v>
      </c>
      <c r="P13">
        <f>Inputs!AG14</f>
        <v>0</v>
      </c>
      <c r="Q13">
        <f>Inputs!AH14</f>
        <v>0</v>
      </c>
      <c r="R13">
        <f>Inputs!AI14</f>
        <v>0</v>
      </c>
      <c r="S13">
        <f>Inputs!AJ14</f>
        <v>0</v>
      </c>
      <c r="T13">
        <f>Inputs!AK14</f>
        <v>0</v>
      </c>
      <c r="V13" s="12">
        <f t="shared" si="0"/>
        <v>4925.3691731112003</v>
      </c>
      <c r="W13" s="12">
        <f t="shared" si="1"/>
        <v>526.47356251000008</v>
      </c>
      <c r="X13" s="12">
        <f t="shared" si="2"/>
        <v>5245.6461540599994</v>
      </c>
      <c r="Y13" s="12">
        <f t="shared" si="3"/>
        <v>-572.98472192000008</v>
      </c>
      <c r="Z13" s="12">
        <f t="shared" si="4"/>
        <v>0</v>
      </c>
      <c r="AA13" s="12">
        <f t="shared" si="5"/>
        <v>0</v>
      </c>
      <c r="AB13" s="12">
        <f t="shared" si="6"/>
        <v>64.227999999999994</v>
      </c>
      <c r="AC13" s="12">
        <f t="shared" si="7"/>
        <v>56.795000000000002</v>
      </c>
      <c r="AD13" s="12">
        <f t="shared" si="8"/>
        <v>87.248000000000005</v>
      </c>
      <c r="AE13" s="12">
        <f t="shared" si="9"/>
        <v>58.000999999999998</v>
      </c>
      <c r="AF13" s="12">
        <f t="shared" si="10"/>
        <v>0</v>
      </c>
      <c r="AG13" s="12">
        <f t="shared" si="11"/>
        <v>0</v>
      </c>
      <c r="AH13" s="12">
        <f t="shared" si="12"/>
        <v>0</v>
      </c>
      <c r="AI13" s="12">
        <f t="shared" si="13"/>
        <v>0</v>
      </c>
      <c r="AJ13" s="12">
        <f t="shared" si="14"/>
        <v>0</v>
      </c>
      <c r="AL13" s="31">
        <f t="shared" si="15"/>
        <v>10390.7761677612</v>
      </c>
      <c r="AM13" s="55"/>
      <c r="AO13" t="s">
        <v>128</v>
      </c>
      <c r="AP13">
        <v>-0.53300000000000003</v>
      </c>
      <c r="AQ13">
        <v>0.20300000000000001</v>
      </c>
      <c r="AR13" s="54">
        <v>-2.621</v>
      </c>
      <c r="AS13" s="54">
        <v>0.01</v>
      </c>
      <c r="AT13" t="s">
        <v>138</v>
      </c>
    </row>
    <row r="14" spans="1:55" x14ac:dyDescent="0.25">
      <c r="A14">
        <v>2028</v>
      </c>
      <c r="B14" s="10">
        <f>SUM(Inputs!B15:F15)</f>
        <v>4732.4799999999996</v>
      </c>
      <c r="C14" s="10">
        <f>SUM(Inputs!H15:K15)</f>
        <v>384.98</v>
      </c>
      <c r="D14" s="10">
        <f>SUM(Inputs!M15:X15)</f>
        <v>5641.9400000000005</v>
      </c>
      <c r="F14" s="10">
        <f>B14*Inputs!G15</f>
        <v>4953.1082176</v>
      </c>
      <c r="G14" s="10">
        <f>C14*Inputs!L15</f>
        <v>471.80453940000001</v>
      </c>
      <c r="H14" s="10">
        <f>D14*Inputs!Y15</f>
        <v>5679.6281592000005</v>
      </c>
      <c r="I14">
        <f>Inputs!Z15</f>
        <v>1075.0182400000001</v>
      </c>
      <c r="J14">
        <f>Inputs!AA15</f>
        <v>0</v>
      </c>
      <c r="K14">
        <f>Inputs!AB15</f>
        <v>0</v>
      </c>
      <c r="L14">
        <f>Inputs!AC15</f>
        <v>1</v>
      </c>
      <c r="M14">
        <f>Inputs!AD15</f>
        <v>1</v>
      </c>
      <c r="N14">
        <f>Inputs!AE15</f>
        <v>1</v>
      </c>
      <c r="O14">
        <f>Inputs!AF15</f>
        <v>1</v>
      </c>
      <c r="P14">
        <f>Inputs!AG15</f>
        <v>0</v>
      </c>
      <c r="Q14">
        <f>Inputs!AH15</f>
        <v>0</v>
      </c>
      <c r="R14">
        <f>Inputs!AI15</f>
        <v>0</v>
      </c>
      <c r="S14">
        <f>Inputs!AJ15</f>
        <v>0</v>
      </c>
      <c r="T14">
        <f>Inputs!AK15</f>
        <v>0</v>
      </c>
      <c r="V14" s="12">
        <f t="shared" si="0"/>
        <v>4933.2957847296002</v>
      </c>
      <c r="W14" s="12">
        <f t="shared" si="1"/>
        <v>540.21619761300008</v>
      </c>
      <c r="X14" s="12">
        <f t="shared" si="2"/>
        <v>5253.6560472600004</v>
      </c>
      <c r="Y14" s="12">
        <f t="shared" si="3"/>
        <v>-572.98472192000008</v>
      </c>
      <c r="Z14" s="12">
        <f t="shared" si="4"/>
        <v>0</v>
      </c>
      <c r="AA14" s="12">
        <f t="shared" si="5"/>
        <v>0</v>
      </c>
      <c r="AB14" s="12">
        <f t="shared" si="6"/>
        <v>64.227999999999994</v>
      </c>
      <c r="AC14" s="12">
        <f t="shared" si="7"/>
        <v>56.795000000000002</v>
      </c>
      <c r="AD14" s="12">
        <f t="shared" si="8"/>
        <v>87.248000000000005</v>
      </c>
      <c r="AE14" s="12">
        <f t="shared" si="9"/>
        <v>58.000999999999998</v>
      </c>
      <c r="AF14" s="12">
        <f t="shared" si="10"/>
        <v>0</v>
      </c>
      <c r="AG14" s="12">
        <f t="shared" si="11"/>
        <v>0</v>
      </c>
      <c r="AH14" s="12">
        <f t="shared" si="12"/>
        <v>0</v>
      </c>
      <c r="AI14" s="12">
        <f t="shared" si="13"/>
        <v>0</v>
      </c>
      <c r="AJ14" s="12">
        <f t="shared" si="14"/>
        <v>0</v>
      </c>
      <c r="AL14" s="31">
        <f t="shared" si="15"/>
        <v>10420.4553076826</v>
      </c>
      <c r="AM14" s="55"/>
      <c r="AO14" t="s">
        <v>39</v>
      </c>
      <c r="AP14">
        <v>56.795000000000002</v>
      </c>
      <c r="AQ14">
        <v>8.7919999999999998</v>
      </c>
      <c r="AR14" s="54">
        <v>6.46</v>
      </c>
      <c r="AS14" s="54">
        <v>0</v>
      </c>
    </row>
    <row r="15" spans="1:55" x14ac:dyDescent="0.25">
      <c r="A15">
        <v>2029</v>
      </c>
      <c r="B15" s="10">
        <f>SUM(Inputs!B16:F16)</f>
        <v>4759</v>
      </c>
      <c r="C15" s="10">
        <f>SUM(Inputs!H16:K16)</f>
        <v>392.92</v>
      </c>
      <c r="D15" s="10">
        <f>SUM(Inputs!M16:X16)</f>
        <v>5664.9000000000005</v>
      </c>
      <c r="F15" s="10">
        <f>B15*Inputs!G16</f>
        <v>4904.8157600000004</v>
      </c>
      <c r="G15" s="10">
        <f>C15*Inputs!L16</f>
        <v>483.39768839999999</v>
      </c>
      <c r="H15" s="10">
        <f>D15*Inputs!Y16</f>
        <v>5652.2672730000004</v>
      </c>
      <c r="I15">
        <f>Inputs!Z16</f>
        <v>1075.0182400000001</v>
      </c>
      <c r="J15">
        <f>Inputs!AA16</f>
        <v>0</v>
      </c>
      <c r="K15">
        <f>Inputs!AB16</f>
        <v>0</v>
      </c>
      <c r="L15">
        <f>Inputs!AC16</f>
        <v>1</v>
      </c>
      <c r="M15">
        <f>Inputs!AD16</f>
        <v>1</v>
      </c>
      <c r="N15">
        <f>Inputs!AE16</f>
        <v>1</v>
      </c>
      <c r="O15">
        <f>Inputs!AF16</f>
        <v>1</v>
      </c>
      <c r="P15">
        <f>Inputs!AG16</f>
        <v>0</v>
      </c>
      <c r="Q15">
        <f>Inputs!AH16</f>
        <v>0</v>
      </c>
      <c r="R15">
        <f>Inputs!AI16</f>
        <v>0</v>
      </c>
      <c r="S15">
        <f>Inputs!AJ16</f>
        <v>0</v>
      </c>
      <c r="T15">
        <f>Inputs!AK16</f>
        <v>0</v>
      </c>
      <c r="V15" s="12">
        <f t="shared" si="0"/>
        <v>4885.1964969600003</v>
      </c>
      <c r="W15" s="12">
        <f t="shared" si="1"/>
        <v>553.490353218</v>
      </c>
      <c r="X15" s="12">
        <f t="shared" si="2"/>
        <v>5228.3472275250006</v>
      </c>
      <c r="Y15" s="12">
        <f t="shared" si="3"/>
        <v>-572.98472192000008</v>
      </c>
      <c r="Z15" s="12">
        <f t="shared" si="4"/>
        <v>0</v>
      </c>
      <c r="AA15" s="12">
        <f t="shared" si="5"/>
        <v>0</v>
      </c>
      <c r="AB15" s="12">
        <f t="shared" si="6"/>
        <v>64.227999999999994</v>
      </c>
      <c r="AC15" s="12">
        <f t="shared" si="7"/>
        <v>56.795000000000002</v>
      </c>
      <c r="AD15" s="12">
        <f t="shared" si="8"/>
        <v>87.248000000000005</v>
      </c>
      <c r="AE15" s="12">
        <f t="shared" si="9"/>
        <v>58.000999999999998</v>
      </c>
      <c r="AF15" s="12">
        <f t="shared" si="10"/>
        <v>0</v>
      </c>
      <c r="AG15" s="12">
        <f t="shared" si="11"/>
        <v>0</v>
      </c>
      <c r="AH15" s="12">
        <f t="shared" si="12"/>
        <v>0</v>
      </c>
      <c r="AI15" s="12">
        <f t="shared" si="13"/>
        <v>0</v>
      </c>
      <c r="AJ15" s="12">
        <f t="shared" si="14"/>
        <v>0</v>
      </c>
      <c r="AL15" s="31">
        <f t="shared" si="15"/>
        <v>10360.321355782999</v>
      </c>
      <c r="AM15" s="55"/>
      <c r="AO15" t="s">
        <v>38</v>
      </c>
      <c r="AP15">
        <v>64.227999999999994</v>
      </c>
      <c r="AQ15">
        <v>15.183</v>
      </c>
      <c r="AR15" s="54">
        <v>4.2300000000000004</v>
      </c>
      <c r="AS15" s="54">
        <v>1E-4</v>
      </c>
    </row>
    <row r="16" spans="1:55" x14ac:dyDescent="0.25">
      <c r="A16">
        <v>2030</v>
      </c>
      <c r="B16" s="10">
        <f>SUM(Inputs!B17:F17)</f>
        <v>4779.8700000000008</v>
      </c>
      <c r="C16" s="10">
        <f>SUM(Inputs!H17:K17)</f>
        <v>401.21</v>
      </c>
      <c r="D16" s="10">
        <f>SUM(Inputs!M17:X17)</f>
        <v>5649.21</v>
      </c>
      <c r="F16" s="10">
        <f>B16*Inputs!G17</f>
        <v>4887.6082698000009</v>
      </c>
      <c r="G16" s="10">
        <f>C16*Inputs!L17</f>
        <v>496.79025829999995</v>
      </c>
      <c r="H16" s="10">
        <f>D16*Inputs!Y17</f>
        <v>5617.0095030000002</v>
      </c>
      <c r="I16">
        <f>Inputs!Z17</f>
        <v>1075.0182400000001</v>
      </c>
      <c r="J16">
        <f>Inputs!AA17</f>
        <v>0</v>
      </c>
      <c r="K16">
        <f>Inputs!AB17</f>
        <v>0</v>
      </c>
      <c r="L16">
        <f>Inputs!AC17</f>
        <v>1</v>
      </c>
      <c r="M16">
        <f>Inputs!AD17</f>
        <v>1</v>
      </c>
      <c r="N16">
        <f>Inputs!AE17</f>
        <v>1</v>
      </c>
      <c r="O16">
        <f>Inputs!AF17</f>
        <v>1</v>
      </c>
      <c r="P16">
        <f>Inputs!AG17</f>
        <v>0</v>
      </c>
      <c r="Q16">
        <f>Inputs!AH17</f>
        <v>0</v>
      </c>
      <c r="R16">
        <f>Inputs!AI17</f>
        <v>0</v>
      </c>
      <c r="S16">
        <f>Inputs!AJ17</f>
        <v>0</v>
      </c>
      <c r="T16">
        <f>Inputs!AK17</f>
        <v>0</v>
      </c>
      <c r="V16" s="12">
        <f t="shared" si="0"/>
        <v>4868.0578367208009</v>
      </c>
      <c r="W16" s="12">
        <f t="shared" si="1"/>
        <v>568.82484575349997</v>
      </c>
      <c r="X16" s="12">
        <f t="shared" si="2"/>
        <v>5195.7337902750005</v>
      </c>
      <c r="Y16" s="12">
        <f t="shared" si="3"/>
        <v>-572.98472192000008</v>
      </c>
      <c r="Z16" s="12">
        <f t="shared" si="4"/>
        <v>0</v>
      </c>
      <c r="AA16" s="12">
        <f t="shared" si="5"/>
        <v>0</v>
      </c>
      <c r="AB16" s="12">
        <f t="shared" si="6"/>
        <v>64.227999999999994</v>
      </c>
      <c r="AC16" s="12">
        <f t="shared" si="7"/>
        <v>56.795000000000002</v>
      </c>
      <c r="AD16" s="12">
        <f t="shared" si="8"/>
        <v>87.248000000000005</v>
      </c>
      <c r="AE16" s="12">
        <f t="shared" si="9"/>
        <v>58.000999999999998</v>
      </c>
      <c r="AF16" s="12">
        <f t="shared" si="10"/>
        <v>0</v>
      </c>
      <c r="AG16" s="12">
        <f t="shared" si="11"/>
        <v>0</v>
      </c>
      <c r="AH16" s="12">
        <f t="shared" si="12"/>
        <v>0</v>
      </c>
      <c r="AI16" s="12">
        <f t="shared" si="13"/>
        <v>0</v>
      </c>
      <c r="AJ16" s="12">
        <f t="shared" si="14"/>
        <v>0</v>
      </c>
      <c r="AL16" s="31">
        <f t="shared" si="15"/>
        <v>10325.9037508293</v>
      </c>
      <c r="AM16" s="55"/>
      <c r="AO16" t="s">
        <v>40</v>
      </c>
      <c r="AP16">
        <v>87.248000000000005</v>
      </c>
      <c r="AQ16">
        <v>16.762</v>
      </c>
      <c r="AR16" s="54">
        <v>5.2050000000000001</v>
      </c>
      <c r="AS16" s="54">
        <v>0</v>
      </c>
    </row>
    <row r="17" spans="1:47" x14ac:dyDescent="0.25">
      <c r="A17">
        <v>2031</v>
      </c>
      <c r="B17" s="10">
        <f>SUM(Inputs!B18:F18)</f>
        <v>4809.2700000000013</v>
      </c>
      <c r="C17" s="10">
        <f>SUM(Inputs!H18:K18)</f>
        <v>409.34999999999997</v>
      </c>
      <c r="D17" s="10">
        <f>SUM(Inputs!M18:X18)</f>
        <v>5634.42</v>
      </c>
      <c r="F17" s="10">
        <f>B17*Inputs!G18</f>
        <v>4892.0375367000015</v>
      </c>
      <c r="G17" s="10">
        <f>C17*Inputs!L18</f>
        <v>510.680499</v>
      </c>
      <c r="H17" s="10">
        <f>D17*Inputs!Y18</f>
        <v>5594.3029296000004</v>
      </c>
      <c r="I17">
        <f>Inputs!Z18</f>
        <v>1075.0182400000001</v>
      </c>
      <c r="J17">
        <f>Inputs!AA18</f>
        <v>0</v>
      </c>
      <c r="K17">
        <f>Inputs!AB18</f>
        <v>0</v>
      </c>
      <c r="L17">
        <f>Inputs!AC18</f>
        <v>1</v>
      </c>
      <c r="M17">
        <f>Inputs!AD18</f>
        <v>1</v>
      </c>
      <c r="N17">
        <f>Inputs!AE18</f>
        <v>1</v>
      </c>
      <c r="O17">
        <f>Inputs!AF18</f>
        <v>1</v>
      </c>
      <c r="P17">
        <f>Inputs!AG18</f>
        <v>0</v>
      </c>
      <c r="Q17">
        <f>Inputs!AH18</f>
        <v>0</v>
      </c>
      <c r="R17">
        <f>Inputs!AI18</f>
        <v>0</v>
      </c>
      <c r="S17">
        <f>Inputs!AJ18</f>
        <v>0</v>
      </c>
      <c r="T17">
        <f>Inputs!AK18</f>
        <v>0</v>
      </c>
      <c r="V17" s="12">
        <f t="shared" si="0"/>
        <v>4872.4693865532017</v>
      </c>
      <c r="W17" s="12">
        <f t="shared" si="1"/>
        <v>584.72917135500006</v>
      </c>
      <c r="X17" s="12">
        <f t="shared" si="2"/>
        <v>5174.730209880001</v>
      </c>
      <c r="Y17" s="12">
        <f t="shared" si="3"/>
        <v>-572.98472192000008</v>
      </c>
      <c r="Z17" s="12">
        <f t="shared" si="4"/>
        <v>0</v>
      </c>
      <c r="AA17" s="12">
        <f t="shared" si="5"/>
        <v>0</v>
      </c>
      <c r="AB17" s="12">
        <f t="shared" si="6"/>
        <v>64.227999999999994</v>
      </c>
      <c r="AC17" s="12">
        <f t="shared" si="7"/>
        <v>56.795000000000002</v>
      </c>
      <c r="AD17" s="12">
        <f t="shared" si="8"/>
        <v>87.248000000000005</v>
      </c>
      <c r="AE17" s="12">
        <f t="shared" si="9"/>
        <v>58.000999999999998</v>
      </c>
      <c r="AF17" s="12">
        <f t="shared" si="10"/>
        <v>0</v>
      </c>
      <c r="AG17" s="12">
        <f t="shared" si="11"/>
        <v>0</v>
      </c>
      <c r="AH17" s="12">
        <f t="shared" si="12"/>
        <v>0</v>
      </c>
      <c r="AI17" s="12">
        <f t="shared" si="13"/>
        <v>0</v>
      </c>
      <c r="AJ17" s="12">
        <f t="shared" si="14"/>
        <v>0</v>
      </c>
      <c r="AL17" s="31">
        <f t="shared" si="15"/>
        <v>10325.216045868201</v>
      </c>
      <c r="AM17" s="55"/>
      <c r="AO17" t="s">
        <v>41</v>
      </c>
      <c r="AP17">
        <v>58.000999999999998</v>
      </c>
      <c r="AQ17">
        <v>11.984</v>
      </c>
      <c r="AR17" s="54">
        <v>4.84</v>
      </c>
      <c r="AS17" s="54">
        <v>0</v>
      </c>
    </row>
    <row r="18" spans="1:47" x14ac:dyDescent="0.25">
      <c r="A18">
        <v>2032</v>
      </c>
      <c r="B18" s="10">
        <f>SUM(Inputs!B19:F19)</f>
        <v>4833.22</v>
      </c>
      <c r="C18" s="10">
        <f>SUM(Inputs!H19:K19)</f>
        <v>417.46000000000004</v>
      </c>
      <c r="D18" s="10">
        <f>SUM(Inputs!M19:X19)</f>
        <v>5616.24</v>
      </c>
      <c r="F18" s="10">
        <f>B18*Inputs!G19</f>
        <v>4914.9497502000004</v>
      </c>
      <c r="G18" s="10">
        <f>C18*Inputs!L19</f>
        <v>524.4007282</v>
      </c>
      <c r="H18" s="10">
        <f>D18*Inputs!Y19</f>
        <v>5582.4863975999997</v>
      </c>
      <c r="I18">
        <f>Inputs!Z19</f>
        <v>1075.0182400000001</v>
      </c>
      <c r="J18">
        <f>Inputs!AA19</f>
        <v>0</v>
      </c>
      <c r="K18">
        <f>Inputs!AB19</f>
        <v>0</v>
      </c>
      <c r="L18">
        <f>Inputs!AC19</f>
        <v>1</v>
      </c>
      <c r="M18">
        <f>Inputs!AD19</f>
        <v>1</v>
      </c>
      <c r="N18">
        <f>Inputs!AE19</f>
        <v>1</v>
      </c>
      <c r="O18">
        <f>Inputs!AF19</f>
        <v>1</v>
      </c>
      <c r="P18">
        <f>Inputs!AG19</f>
        <v>0</v>
      </c>
      <c r="Q18">
        <f>Inputs!AH19</f>
        <v>0</v>
      </c>
      <c r="R18">
        <f>Inputs!AI19</f>
        <v>0</v>
      </c>
      <c r="S18">
        <f>Inputs!AJ19</f>
        <v>0</v>
      </c>
      <c r="T18">
        <f>Inputs!AK19</f>
        <v>0</v>
      </c>
      <c r="V18" s="12">
        <f t="shared" si="0"/>
        <v>4895.2899511992</v>
      </c>
      <c r="W18" s="12">
        <f t="shared" si="1"/>
        <v>600.438833789</v>
      </c>
      <c r="X18" s="12">
        <f t="shared" si="2"/>
        <v>5163.7999177800002</v>
      </c>
      <c r="Y18" s="12">
        <f t="shared" si="3"/>
        <v>-572.98472192000008</v>
      </c>
      <c r="Z18" s="12">
        <f t="shared" si="4"/>
        <v>0</v>
      </c>
      <c r="AA18" s="12">
        <f t="shared" si="5"/>
        <v>0</v>
      </c>
      <c r="AB18" s="12">
        <f t="shared" si="6"/>
        <v>64.227999999999994</v>
      </c>
      <c r="AC18" s="12">
        <f t="shared" si="7"/>
        <v>56.795000000000002</v>
      </c>
      <c r="AD18" s="12">
        <f t="shared" si="8"/>
        <v>87.248000000000005</v>
      </c>
      <c r="AE18" s="12">
        <f t="shared" si="9"/>
        <v>58.000999999999998</v>
      </c>
      <c r="AF18" s="12">
        <f t="shared" si="10"/>
        <v>0</v>
      </c>
      <c r="AG18" s="12">
        <f t="shared" si="11"/>
        <v>0</v>
      </c>
      <c r="AH18" s="12">
        <f t="shared" si="12"/>
        <v>0</v>
      </c>
      <c r="AI18" s="12">
        <f t="shared" si="13"/>
        <v>0</v>
      </c>
      <c r="AJ18" s="12">
        <f t="shared" si="14"/>
        <v>0</v>
      </c>
      <c r="AL18" s="31">
        <f t="shared" si="15"/>
        <v>10352.815980848198</v>
      </c>
      <c r="AM18" s="55"/>
      <c r="AO18" t="s">
        <v>153</v>
      </c>
      <c r="AP18">
        <v>-64.296000000000006</v>
      </c>
      <c r="AQ18">
        <v>24.72</v>
      </c>
      <c r="AR18" s="54">
        <v>-2.601</v>
      </c>
      <c r="AS18" s="54">
        <v>1.06E-2</v>
      </c>
    </row>
    <row r="19" spans="1:47" x14ac:dyDescent="0.25">
      <c r="A19">
        <v>2033</v>
      </c>
      <c r="B19" s="10">
        <f>SUM(Inputs!B20:F20)</f>
        <v>4858.8200000000006</v>
      </c>
      <c r="C19" s="10">
        <f>SUM(Inputs!H20:K20)</f>
        <v>426.52</v>
      </c>
      <c r="D19" s="10">
        <f>SUM(Inputs!M20:X20)</f>
        <v>5598.17</v>
      </c>
      <c r="F19" s="10">
        <f>B19*Inputs!G20</f>
        <v>4892.1029170000011</v>
      </c>
      <c r="G19" s="10">
        <f>C19*Inputs!L20</f>
        <v>539.46676119999995</v>
      </c>
      <c r="H19" s="10">
        <f>D19*Inputs!Y20</f>
        <v>5541.9083915000001</v>
      </c>
      <c r="I19">
        <f>Inputs!Z20</f>
        <v>1075.0182400000001</v>
      </c>
      <c r="J19">
        <f>Inputs!AA20</f>
        <v>0</v>
      </c>
      <c r="K19">
        <f>Inputs!AB20</f>
        <v>0</v>
      </c>
      <c r="L19">
        <f>Inputs!AC20</f>
        <v>1</v>
      </c>
      <c r="M19">
        <f>Inputs!AD20</f>
        <v>1</v>
      </c>
      <c r="N19">
        <f>Inputs!AE20</f>
        <v>1</v>
      </c>
      <c r="O19">
        <f>Inputs!AF20</f>
        <v>1</v>
      </c>
      <c r="P19">
        <f>Inputs!AG20</f>
        <v>0</v>
      </c>
      <c r="Q19">
        <f>Inputs!AH20</f>
        <v>0</v>
      </c>
      <c r="R19">
        <f>Inputs!AI20</f>
        <v>0</v>
      </c>
      <c r="S19">
        <f>Inputs!AJ20</f>
        <v>0</v>
      </c>
      <c r="T19">
        <f>Inputs!AK20</f>
        <v>0</v>
      </c>
      <c r="V19" s="12">
        <f t="shared" si="0"/>
        <v>4872.5345053320007</v>
      </c>
      <c r="W19" s="12">
        <f t="shared" si="1"/>
        <v>617.68944157399994</v>
      </c>
      <c r="X19" s="12">
        <f t="shared" si="2"/>
        <v>5126.2652621375</v>
      </c>
      <c r="Y19" s="12">
        <f t="shared" si="3"/>
        <v>-572.98472192000008</v>
      </c>
      <c r="Z19" s="12">
        <f t="shared" si="4"/>
        <v>0</v>
      </c>
      <c r="AA19" s="12">
        <f t="shared" si="5"/>
        <v>0</v>
      </c>
      <c r="AB19" s="12">
        <f t="shared" si="6"/>
        <v>64.227999999999994</v>
      </c>
      <c r="AC19" s="12">
        <f t="shared" si="7"/>
        <v>56.795000000000002</v>
      </c>
      <c r="AD19" s="12">
        <f t="shared" si="8"/>
        <v>87.248000000000005</v>
      </c>
      <c r="AE19" s="12">
        <f t="shared" si="9"/>
        <v>58.000999999999998</v>
      </c>
      <c r="AF19" s="12">
        <f t="shared" si="10"/>
        <v>0</v>
      </c>
      <c r="AG19" s="12">
        <f t="shared" si="11"/>
        <v>0</v>
      </c>
      <c r="AH19" s="12">
        <f t="shared" si="12"/>
        <v>0</v>
      </c>
      <c r="AI19" s="12">
        <f t="shared" si="13"/>
        <v>0</v>
      </c>
      <c r="AJ19" s="12">
        <f t="shared" si="14"/>
        <v>0</v>
      </c>
      <c r="AL19" s="31">
        <f t="shared" si="15"/>
        <v>10309.776487123499</v>
      </c>
      <c r="AM19" s="55"/>
      <c r="AO19" t="s">
        <v>143</v>
      </c>
      <c r="AP19">
        <v>-77.603999999999999</v>
      </c>
      <c r="AQ19">
        <v>25.850999999999999</v>
      </c>
      <c r="AR19" s="54">
        <v>-3.0019999999999998</v>
      </c>
      <c r="AS19" s="54">
        <v>3.3E-3</v>
      </c>
    </row>
    <row r="20" spans="1:47" x14ac:dyDescent="0.25">
      <c r="A20">
        <v>2034</v>
      </c>
      <c r="B20" s="10">
        <f>SUM(Inputs!B21:F21)</f>
        <v>4889.8600000000006</v>
      </c>
      <c r="C20" s="10">
        <f>SUM(Inputs!H21:K21)</f>
        <v>435.23999999999995</v>
      </c>
      <c r="D20" s="10">
        <f>SUM(Inputs!M21:X21)</f>
        <v>5581.8399999999992</v>
      </c>
      <c r="F20" s="10">
        <f>B20*Inputs!G21</f>
        <v>4901.4489682000003</v>
      </c>
      <c r="G20" s="10">
        <f>C20*Inputs!L21</f>
        <v>554.25202559999991</v>
      </c>
      <c r="H20" s="10">
        <f>D20*Inputs!Y21</f>
        <v>5520.2723047999989</v>
      </c>
      <c r="I20">
        <f>Inputs!Z21</f>
        <v>1075.0182400000001</v>
      </c>
      <c r="J20">
        <f>Inputs!AA21</f>
        <v>0</v>
      </c>
      <c r="K20">
        <f>Inputs!AB21</f>
        <v>0</v>
      </c>
      <c r="L20">
        <f>Inputs!AC21</f>
        <v>1</v>
      </c>
      <c r="M20">
        <f>Inputs!AD21</f>
        <v>1</v>
      </c>
      <c r="N20">
        <f>Inputs!AE21</f>
        <v>1</v>
      </c>
      <c r="O20">
        <f>Inputs!AF21</f>
        <v>1</v>
      </c>
      <c r="P20">
        <f>Inputs!AG21</f>
        <v>0</v>
      </c>
      <c r="Q20">
        <f>Inputs!AH21</f>
        <v>0</v>
      </c>
      <c r="R20">
        <f>Inputs!AI21</f>
        <v>0</v>
      </c>
      <c r="S20">
        <f>Inputs!AJ21</f>
        <v>0</v>
      </c>
      <c r="T20">
        <f>Inputs!AK21</f>
        <v>0</v>
      </c>
      <c r="V20" s="12">
        <f t="shared" si="0"/>
        <v>4881.8431723272006</v>
      </c>
      <c r="W20" s="12">
        <f t="shared" si="1"/>
        <v>634.61856931199986</v>
      </c>
      <c r="X20" s="12">
        <f t="shared" si="2"/>
        <v>5106.2518819399993</v>
      </c>
      <c r="Y20" s="12">
        <f t="shared" si="3"/>
        <v>-572.98472192000008</v>
      </c>
      <c r="Z20" s="12">
        <f t="shared" si="4"/>
        <v>0</v>
      </c>
      <c r="AA20" s="12">
        <f t="shared" si="5"/>
        <v>0</v>
      </c>
      <c r="AB20" s="12">
        <f t="shared" si="6"/>
        <v>64.227999999999994</v>
      </c>
      <c r="AC20" s="12">
        <f t="shared" si="7"/>
        <v>56.795000000000002</v>
      </c>
      <c r="AD20" s="12">
        <f t="shared" si="8"/>
        <v>87.248000000000005</v>
      </c>
      <c r="AE20" s="12">
        <f t="shared" si="9"/>
        <v>58.000999999999998</v>
      </c>
      <c r="AF20" s="12">
        <f t="shared" si="10"/>
        <v>0</v>
      </c>
      <c r="AG20" s="12">
        <f t="shared" si="11"/>
        <v>0</v>
      </c>
      <c r="AH20" s="12">
        <f t="shared" si="12"/>
        <v>0</v>
      </c>
      <c r="AI20" s="12">
        <f t="shared" si="13"/>
        <v>0</v>
      </c>
      <c r="AJ20" s="12">
        <f t="shared" si="14"/>
        <v>0</v>
      </c>
      <c r="AL20" s="31">
        <f t="shared" si="15"/>
        <v>10316.000901659198</v>
      </c>
      <c r="AM20" s="55"/>
      <c r="AO20" t="s">
        <v>136</v>
      </c>
      <c r="AP20">
        <v>103.34</v>
      </c>
      <c r="AQ20">
        <v>25.582000000000001</v>
      </c>
      <c r="AR20" s="54">
        <v>4.04</v>
      </c>
      <c r="AS20" s="54">
        <v>1E-4</v>
      </c>
    </row>
    <row r="21" spans="1:47" x14ac:dyDescent="0.25">
      <c r="A21">
        <v>2035</v>
      </c>
      <c r="B21" s="10">
        <f>SUM(Inputs!B22:F22)</f>
        <v>4920.37</v>
      </c>
      <c r="C21" s="10">
        <f>SUM(Inputs!H22:K22)</f>
        <v>444.19</v>
      </c>
      <c r="D21" s="10">
        <f>SUM(Inputs!M22:X22)</f>
        <v>5572.1900000000005</v>
      </c>
      <c r="F21" s="10">
        <f>B21*Inputs!G22</f>
        <v>4911.8085561999997</v>
      </c>
      <c r="G21" s="10">
        <f>C21*Inputs!L22</f>
        <v>569.38050959999998</v>
      </c>
      <c r="H21" s="10">
        <f>D21*Inputs!Y22</f>
        <v>5506.3824361000006</v>
      </c>
      <c r="I21">
        <f>Inputs!Z22</f>
        <v>1075.0182400000001</v>
      </c>
      <c r="J21">
        <f>Inputs!AA22</f>
        <v>0</v>
      </c>
      <c r="K21">
        <f>Inputs!AB22</f>
        <v>0</v>
      </c>
      <c r="L21">
        <f>Inputs!AC22</f>
        <v>1</v>
      </c>
      <c r="M21">
        <f>Inputs!AD22</f>
        <v>1</v>
      </c>
      <c r="N21">
        <f>Inputs!AE22</f>
        <v>1</v>
      </c>
      <c r="O21">
        <f>Inputs!AF22</f>
        <v>1</v>
      </c>
      <c r="P21">
        <f>Inputs!AG22</f>
        <v>0</v>
      </c>
      <c r="Q21">
        <f>Inputs!AH22</f>
        <v>0</v>
      </c>
      <c r="R21">
        <f>Inputs!AI22</f>
        <v>0</v>
      </c>
      <c r="S21">
        <f>Inputs!AJ22</f>
        <v>0</v>
      </c>
      <c r="T21">
        <f>Inputs!AK22</f>
        <v>0</v>
      </c>
      <c r="V21" s="12">
        <f t="shared" si="0"/>
        <v>4892.1613219751998</v>
      </c>
      <c r="W21" s="12">
        <f t="shared" si="1"/>
        <v>651.94068349199995</v>
      </c>
      <c r="X21" s="12">
        <f t="shared" si="2"/>
        <v>5093.4037533925011</v>
      </c>
      <c r="Y21" s="12">
        <f t="shared" si="3"/>
        <v>-572.98472192000008</v>
      </c>
      <c r="Z21" s="12">
        <f t="shared" si="4"/>
        <v>0</v>
      </c>
      <c r="AA21" s="12">
        <f t="shared" si="5"/>
        <v>0</v>
      </c>
      <c r="AB21" s="12">
        <f t="shared" si="6"/>
        <v>64.227999999999994</v>
      </c>
      <c r="AC21" s="12">
        <f t="shared" si="7"/>
        <v>56.795000000000002</v>
      </c>
      <c r="AD21" s="12">
        <f t="shared" si="8"/>
        <v>87.248000000000005</v>
      </c>
      <c r="AE21" s="12">
        <f t="shared" si="9"/>
        <v>58.000999999999998</v>
      </c>
      <c r="AF21" s="12">
        <f t="shared" si="10"/>
        <v>0</v>
      </c>
      <c r="AG21" s="12">
        <f t="shared" si="11"/>
        <v>0</v>
      </c>
      <c r="AH21" s="12">
        <f t="shared" si="12"/>
        <v>0</v>
      </c>
      <c r="AI21" s="12">
        <f t="shared" si="13"/>
        <v>0</v>
      </c>
      <c r="AJ21" s="12">
        <f t="shared" si="14"/>
        <v>0</v>
      </c>
      <c r="AL21" s="31">
        <f t="shared" si="15"/>
        <v>10330.7930369397</v>
      </c>
      <c r="AM21" s="55"/>
      <c r="AO21" t="s">
        <v>154</v>
      </c>
      <c r="AP21">
        <v>74.225999999999999</v>
      </c>
      <c r="AQ21">
        <v>24.931999999999999</v>
      </c>
      <c r="AR21" s="54">
        <v>2.9769999999999999</v>
      </c>
      <c r="AS21" s="54">
        <v>3.5999999999999999E-3</v>
      </c>
    </row>
    <row r="22" spans="1:47" x14ac:dyDescent="0.25">
      <c r="A22">
        <v>2036</v>
      </c>
      <c r="B22" s="10">
        <f>SUM(Inputs!B23:F23)</f>
        <v>4922.2199999999993</v>
      </c>
      <c r="C22" s="10">
        <f>SUM(Inputs!H23:K23)</f>
        <v>453.38</v>
      </c>
      <c r="D22" s="10">
        <f>SUM(Inputs!M23:X23)</f>
        <v>5571.94</v>
      </c>
      <c r="F22" s="10">
        <f>B22*Inputs!G23</f>
        <v>4919.8081121999994</v>
      </c>
      <c r="G22" s="10">
        <f>C22*Inputs!L23</f>
        <v>584.89193660000001</v>
      </c>
      <c r="H22" s="10">
        <f>D22*Inputs!Y23</f>
        <v>5517.9479013999999</v>
      </c>
      <c r="I22">
        <f>Inputs!Z23</f>
        <v>1075.0182400000001</v>
      </c>
      <c r="J22">
        <f>Inputs!AA23</f>
        <v>0</v>
      </c>
      <c r="K22">
        <f>Inputs!AB23</f>
        <v>0</v>
      </c>
      <c r="L22">
        <f>Inputs!AC23</f>
        <v>1</v>
      </c>
      <c r="M22">
        <f>Inputs!AD23</f>
        <v>1</v>
      </c>
      <c r="N22">
        <f>Inputs!AE23</f>
        <v>1</v>
      </c>
      <c r="O22">
        <f>Inputs!AF23</f>
        <v>1</v>
      </c>
      <c r="P22">
        <f>Inputs!AG23</f>
        <v>0</v>
      </c>
      <c r="Q22">
        <f>Inputs!AH23</f>
        <v>0</v>
      </c>
      <c r="R22">
        <f>Inputs!AI23</f>
        <v>0</v>
      </c>
      <c r="S22">
        <f>Inputs!AJ23</f>
        <v>0</v>
      </c>
      <c r="T22">
        <f>Inputs!AK23</f>
        <v>0</v>
      </c>
      <c r="V22" s="12">
        <f>F22*AO$3</f>
        <v>4900.1288797511997</v>
      </c>
      <c r="W22" s="12">
        <f t="shared" si="1"/>
        <v>669.70126740700005</v>
      </c>
      <c r="X22" s="12">
        <f>H22*AQ$3</f>
        <v>5104.1018087949997</v>
      </c>
      <c r="Y22" s="12">
        <f>I22*AR$3</f>
        <v>-572.98472192000008</v>
      </c>
      <c r="Z22" s="12">
        <f t="shared" si="4"/>
        <v>0</v>
      </c>
      <c r="AA22" s="12">
        <f t="shared" si="5"/>
        <v>0</v>
      </c>
      <c r="AB22" s="12">
        <f t="shared" si="6"/>
        <v>64.227999999999994</v>
      </c>
      <c r="AC22" s="12">
        <f t="shared" si="7"/>
        <v>56.795000000000002</v>
      </c>
      <c r="AD22" s="12">
        <f t="shared" si="8"/>
        <v>87.248000000000005</v>
      </c>
      <c r="AE22" s="12">
        <f t="shared" si="9"/>
        <v>58.000999999999998</v>
      </c>
      <c r="AF22" s="12">
        <f t="shared" si="10"/>
        <v>0</v>
      </c>
      <c r="AG22" s="12">
        <f t="shared" si="11"/>
        <v>0</v>
      </c>
      <c r="AH22" s="12">
        <f t="shared" si="12"/>
        <v>0</v>
      </c>
      <c r="AI22" s="12">
        <f t="shared" si="13"/>
        <v>0</v>
      </c>
      <c r="AJ22" s="12">
        <f t="shared" si="14"/>
        <v>0</v>
      </c>
      <c r="AL22" s="31">
        <f>SUM(V22:AJ22)</f>
        <v>10367.219234033199</v>
      </c>
      <c r="AM22" s="55"/>
      <c r="AN22" s="55"/>
      <c r="AO22" t="s">
        <v>155</v>
      </c>
      <c r="AP22" s="59">
        <v>25.943999999999999</v>
      </c>
      <c r="AQ22">
        <v>6.11</v>
      </c>
      <c r="AR22" s="54">
        <v>4.2460000000000004</v>
      </c>
      <c r="AS22" s="54">
        <v>0</v>
      </c>
    </row>
    <row r="23" spans="1:47" x14ac:dyDescent="0.25">
      <c r="AS23" s="54"/>
    </row>
    <row r="24" spans="1:47" x14ac:dyDescent="0.25">
      <c r="AS24" s="54"/>
    </row>
    <row r="25" spans="1:47" x14ac:dyDescent="0.25">
      <c r="AS25" s="54"/>
    </row>
    <row r="26" spans="1:47" x14ac:dyDescent="0.25">
      <c r="AP26" t="s">
        <v>33</v>
      </c>
      <c r="AQ26">
        <v>0.92600000000000005</v>
      </c>
      <c r="AR26">
        <v>1.7999999999999999E-2</v>
      </c>
      <c r="AS26" s="54">
        <v>51.423000000000002</v>
      </c>
      <c r="AT26" s="54">
        <v>0</v>
      </c>
    </row>
    <row r="27" spans="1:47" x14ac:dyDescent="0.25">
      <c r="AP27" t="s">
        <v>34</v>
      </c>
      <c r="AQ27">
        <v>1.147</v>
      </c>
      <c r="AR27">
        <v>0.185</v>
      </c>
      <c r="AS27" s="54">
        <v>6.2050000000000001</v>
      </c>
      <c r="AT27" s="54">
        <v>0</v>
      </c>
    </row>
    <row r="28" spans="1:47" x14ac:dyDescent="0.25">
      <c r="AP28" t="s">
        <v>35</v>
      </c>
      <c r="AQ28">
        <v>0.92500000000000004</v>
      </c>
      <c r="AR28">
        <v>3.2000000000000001E-2</v>
      </c>
      <c r="AS28" s="54">
        <v>29.356999999999999</v>
      </c>
      <c r="AT28" s="54">
        <v>0</v>
      </c>
    </row>
    <row r="29" spans="1:47" x14ac:dyDescent="0.25">
      <c r="AP29" t="s">
        <v>128</v>
      </c>
      <c r="AQ29">
        <v>-0.41399999999999998</v>
      </c>
      <c r="AR29">
        <v>0.161</v>
      </c>
      <c r="AS29" s="54">
        <v>-2.577</v>
      </c>
      <c r="AT29" s="54">
        <v>1.14E-2</v>
      </c>
      <c r="AU29" t="s">
        <v>138</v>
      </c>
    </row>
    <row r="30" spans="1:47" x14ac:dyDescent="0.25">
      <c r="AP30" t="s">
        <v>39</v>
      </c>
      <c r="AQ30">
        <v>64.155000000000001</v>
      </c>
      <c r="AR30">
        <v>8.1259999999999994</v>
      </c>
      <c r="AS30" s="54">
        <v>7.8949999999999996</v>
      </c>
      <c r="AT30" s="54">
        <v>0</v>
      </c>
    </row>
    <row r="31" spans="1:47" x14ac:dyDescent="0.25">
      <c r="AP31" t="s">
        <v>38</v>
      </c>
      <c r="AQ31">
        <v>64.150000000000006</v>
      </c>
      <c r="AR31">
        <v>14.231</v>
      </c>
      <c r="AS31" s="54">
        <v>4.508</v>
      </c>
      <c r="AT31" s="54">
        <v>0</v>
      </c>
    </row>
    <row r="32" spans="1:47" x14ac:dyDescent="0.25">
      <c r="AP32" t="s">
        <v>40</v>
      </c>
      <c r="AQ32">
        <v>87.298000000000002</v>
      </c>
      <c r="AR32">
        <v>15.74</v>
      </c>
      <c r="AS32">
        <v>5.5460000000000003</v>
      </c>
      <c r="AT32" s="54">
        <v>0</v>
      </c>
    </row>
    <row r="33" spans="42:46" x14ac:dyDescent="0.25">
      <c r="AP33" t="s">
        <v>41</v>
      </c>
      <c r="AQ33">
        <v>57.462000000000003</v>
      </c>
      <c r="AR33">
        <v>11.074999999999999</v>
      </c>
      <c r="AS33">
        <v>5.1890000000000001</v>
      </c>
      <c r="AT33" s="54">
        <v>0</v>
      </c>
    </row>
    <row r="34" spans="42:46" x14ac:dyDescent="0.25">
      <c r="AP34" t="s">
        <v>129</v>
      </c>
      <c r="AQ34">
        <v>76.180000000000007</v>
      </c>
      <c r="AR34">
        <v>23.225000000000001</v>
      </c>
      <c r="AS34">
        <v>3.28</v>
      </c>
      <c r="AT34" s="54">
        <v>1.4E-3</v>
      </c>
    </row>
    <row r="35" spans="42:46" x14ac:dyDescent="0.25">
      <c r="AP35" t="s">
        <v>36</v>
      </c>
      <c r="AQ35">
        <v>88.11</v>
      </c>
      <c r="AR35">
        <v>23.605</v>
      </c>
      <c r="AS35">
        <v>3.7330000000000001</v>
      </c>
      <c r="AT35" s="54">
        <v>2.9999999999999997E-4</v>
      </c>
    </row>
    <row r="36" spans="42:46" x14ac:dyDescent="0.25">
      <c r="AP36" t="s">
        <v>37</v>
      </c>
      <c r="AQ36">
        <v>65.209999999999994</v>
      </c>
      <c r="AR36">
        <v>23.832000000000001</v>
      </c>
      <c r="AS36">
        <v>2.7360000000000002</v>
      </c>
      <c r="AT36" s="54">
        <v>7.3000000000000001E-3</v>
      </c>
    </row>
    <row r="37" spans="42:46" x14ac:dyDescent="0.25">
      <c r="AP37" t="s">
        <v>136</v>
      </c>
      <c r="AQ37">
        <v>108.46</v>
      </c>
      <c r="AR37">
        <v>24.268999999999998</v>
      </c>
      <c r="AS37">
        <v>4.4690000000000003</v>
      </c>
      <c r="AT37" s="54">
        <v>0</v>
      </c>
    </row>
    <row r="38" spans="42:46" x14ac:dyDescent="0.25">
      <c r="AP38" t="s">
        <v>143</v>
      </c>
      <c r="AQ38">
        <v>-70.147000000000006</v>
      </c>
      <c r="AR38">
        <v>24.59</v>
      </c>
      <c r="AS38">
        <v>-2.8530000000000002</v>
      </c>
      <c r="AT38" s="54">
        <v>5.1999999999999998E-3</v>
      </c>
    </row>
    <row r="39" spans="42:46" x14ac:dyDescent="0.25">
      <c r="AP39" t="s">
        <v>144</v>
      </c>
      <c r="AQ39">
        <v>65.915000000000006</v>
      </c>
      <c r="AR39">
        <v>24.266999999999999</v>
      </c>
      <c r="AS39">
        <v>2.7160000000000002</v>
      </c>
      <c r="AT39" s="54">
        <v>7.7000000000000002E-3</v>
      </c>
    </row>
    <row r="40" spans="42:46" x14ac:dyDescent="0.25">
      <c r="AP40" t="s">
        <v>145</v>
      </c>
      <c r="AQ40">
        <v>30.152000000000001</v>
      </c>
      <c r="AR40">
        <v>7.0430000000000001</v>
      </c>
      <c r="AS40">
        <v>4.2809999999999997</v>
      </c>
      <c r="AT40" s="54">
        <v>0</v>
      </c>
    </row>
  </sheetData>
  <mergeCells count="1">
    <mergeCell ref="AN1:AY1"/>
  </mergeCells>
  <phoneticPr fontId="5" type="noConversion"/>
  <pageMargins left="0.7" right="0.7" top="0.75" bottom="0.75" header="0.3" footer="0.3"/>
  <pageSetup orientation="portrait" r:id="rId1"/>
  <ignoredErrors>
    <ignoredError sqref="B2:D22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5"/>
  <sheetViews>
    <sheetView workbookViewId="0">
      <selection activeCell="L25" sqref="L25"/>
    </sheetView>
  </sheetViews>
  <sheetFormatPr defaultRowHeight="15" x14ac:dyDescent="0.25"/>
  <cols>
    <col min="2" max="2" width="9.42578125" bestFit="1" customWidth="1"/>
    <col min="4" max="4" width="11.140625" bestFit="1" customWidth="1"/>
    <col min="5" max="5" width="9.140625" bestFit="1" customWidth="1"/>
    <col min="6" max="6" width="10.140625" bestFit="1" customWidth="1"/>
    <col min="7" max="7" width="9.140625" bestFit="1" customWidth="1"/>
    <col min="8" max="8" width="10.140625" bestFit="1" customWidth="1"/>
    <col min="9" max="9" width="11.140625" bestFit="1" customWidth="1"/>
    <col min="13" max="13" width="9.42578125" bestFit="1" customWidth="1"/>
    <col min="19" max="19" width="9.85546875" customWidth="1"/>
    <col min="23" max="23" width="11.42578125" customWidth="1"/>
  </cols>
  <sheetData>
    <row r="1" spans="1:25" x14ac:dyDescent="0.25">
      <c r="D1" s="73" t="s">
        <v>78</v>
      </c>
      <c r="E1" s="73"/>
      <c r="F1" s="73"/>
      <c r="G1" s="73"/>
      <c r="H1" s="73"/>
      <c r="I1" s="73"/>
      <c r="K1" s="73" t="s">
        <v>84</v>
      </c>
      <c r="L1" s="73"/>
      <c r="M1" s="73"/>
      <c r="N1" s="15"/>
      <c r="Q1" s="74" t="s">
        <v>77</v>
      </c>
      <c r="R1" s="74"/>
      <c r="S1" s="74"/>
      <c r="T1" s="74"/>
      <c r="U1" s="74"/>
      <c r="W1" s="27" t="s">
        <v>86</v>
      </c>
    </row>
    <row r="2" spans="1:25" s="35" customFormat="1" ht="90" x14ac:dyDescent="0.25">
      <c r="A2" s="33" t="s">
        <v>0</v>
      </c>
      <c r="B2" s="36" t="s">
        <v>82</v>
      </c>
      <c r="D2" s="33" t="s">
        <v>71</v>
      </c>
      <c r="E2" s="33" t="s">
        <v>72</v>
      </c>
      <c r="F2" s="33" t="s">
        <v>73</v>
      </c>
      <c r="G2" s="33" t="s">
        <v>74</v>
      </c>
      <c r="H2" s="33" t="s">
        <v>75</v>
      </c>
      <c r="I2" s="33" t="s">
        <v>76</v>
      </c>
      <c r="K2" s="33" t="s">
        <v>79</v>
      </c>
      <c r="L2" s="33" t="s">
        <v>80</v>
      </c>
      <c r="M2" s="33" t="s">
        <v>81</v>
      </c>
      <c r="N2" s="34"/>
      <c r="O2" s="34" t="s">
        <v>83</v>
      </c>
      <c r="Q2" s="37" t="s">
        <v>133</v>
      </c>
      <c r="R2" s="33" t="s">
        <v>159</v>
      </c>
      <c r="S2" s="33" t="s">
        <v>147</v>
      </c>
      <c r="T2" s="33" t="s">
        <v>69</v>
      </c>
      <c r="U2" s="34" t="s">
        <v>70</v>
      </c>
      <c r="W2" s="38" t="s">
        <v>85</v>
      </c>
    </row>
    <row r="3" spans="1:25" x14ac:dyDescent="0.25">
      <c r="A3">
        <v>2016</v>
      </c>
      <c r="B3" s="32">
        <f>'SAE Regression Summary Calcs'!AL2</f>
        <v>9466.1963035899989</v>
      </c>
      <c r="D3" s="10">
        <v>459875</v>
      </c>
      <c r="E3" s="10"/>
      <c r="F3" s="10"/>
      <c r="G3" s="10"/>
      <c r="H3" s="10"/>
      <c r="I3" s="10">
        <v>459875</v>
      </c>
      <c r="O3" s="10">
        <f t="shared" ref="O3:O12" si="0">B3*I3/1000000</f>
        <v>4353.2670251134514</v>
      </c>
      <c r="W3" s="39">
        <f>O3+U3</f>
        <v>4353.2670251134514</v>
      </c>
    </row>
    <row r="4" spans="1:25" x14ac:dyDescent="0.25">
      <c r="A4">
        <v>2017</v>
      </c>
      <c r="B4" s="32">
        <f>'SAE Regression Summary Calcs'!AL3</f>
        <v>9435.4165830435995</v>
      </c>
      <c r="D4" s="10">
        <v>463739</v>
      </c>
      <c r="E4" s="10"/>
      <c r="F4" s="10"/>
      <c r="G4" s="10"/>
      <c r="H4" s="10"/>
      <c r="I4" s="10">
        <v>463739</v>
      </c>
      <c r="O4" s="10">
        <f t="shared" si="0"/>
        <v>4375.5706508040557</v>
      </c>
      <c r="W4" s="39">
        <f t="shared" ref="W4:W22" si="1">O4+U4</f>
        <v>4375.5706508040557</v>
      </c>
    </row>
    <row r="5" spans="1:25" x14ac:dyDescent="0.25">
      <c r="A5">
        <v>2018</v>
      </c>
      <c r="B5" s="32">
        <f>'SAE Regression Summary Calcs'!AL4</f>
        <v>9631.5068879935006</v>
      </c>
      <c r="D5" s="10">
        <v>468049</v>
      </c>
      <c r="E5" s="10"/>
      <c r="F5" s="10"/>
      <c r="G5" s="10"/>
      <c r="H5" s="10"/>
      <c r="I5" s="10">
        <v>468049</v>
      </c>
      <c r="O5" s="10">
        <f t="shared" si="0"/>
        <v>4508.0171674184703</v>
      </c>
      <c r="W5" s="39">
        <f t="shared" si="1"/>
        <v>4508.0171674184703</v>
      </c>
    </row>
    <row r="6" spans="1:25" x14ac:dyDescent="0.25">
      <c r="A6">
        <v>2019</v>
      </c>
      <c r="B6" s="32">
        <f>'SAE Regression Summary Calcs'!AL5</f>
        <v>9826.7167312779984</v>
      </c>
      <c r="D6" s="10">
        <v>472369</v>
      </c>
      <c r="E6" s="10"/>
      <c r="F6" s="10"/>
      <c r="G6" s="10"/>
      <c r="H6" s="10"/>
      <c r="I6" s="10">
        <v>472369</v>
      </c>
      <c r="O6" s="10">
        <f t="shared" si="0"/>
        <v>4641.8363556370577</v>
      </c>
      <c r="W6" s="39">
        <f t="shared" si="1"/>
        <v>4641.8363556370577</v>
      </c>
    </row>
    <row r="7" spans="1:25" x14ac:dyDescent="0.25">
      <c r="A7">
        <v>2020</v>
      </c>
      <c r="B7" s="32">
        <f>'SAE Regression Summary Calcs'!AL6</f>
        <v>9639.5827759199983</v>
      </c>
      <c r="D7" s="10">
        <v>477035</v>
      </c>
      <c r="E7" s="10"/>
      <c r="F7" s="10">
        <v>0</v>
      </c>
      <c r="G7" s="10"/>
      <c r="H7" s="10">
        <v>0</v>
      </c>
      <c r="I7" s="10">
        <v>477035</v>
      </c>
      <c r="O7" s="10">
        <f t="shared" si="0"/>
        <v>4598.4183695109969</v>
      </c>
      <c r="W7" s="39">
        <f t="shared" si="1"/>
        <v>4598.4183695109969</v>
      </c>
    </row>
    <row r="8" spans="1:25" x14ac:dyDescent="0.25">
      <c r="A8">
        <v>2021</v>
      </c>
      <c r="B8" s="32">
        <f>'SAE Regression Summary Calcs'!AL7</f>
        <v>9696.034586935999</v>
      </c>
      <c r="D8" s="10">
        <v>482771</v>
      </c>
      <c r="E8" s="10"/>
      <c r="F8" s="10">
        <v>0</v>
      </c>
      <c r="G8" s="10"/>
      <c r="H8" s="10">
        <v>0</v>
      </c>
      <c r="I8" s="10">
        <v>482771</v>
      </c>
      <c r="O8" s="10">
        <f t="shared" si="0"/>
        <v>4680.9643135696797</v>
      </c>
      <c r="W8" s="39">
        <f t="shared" si="1"/>
        <v>4680.9643135696797</v>
      </c>
    </row>
    <row r="9" spans="1:25" x14ac:dyDescent="0.25">
      <c r="A9">
        <v>2022</v>
      </c>
      <c r="B9" s="32">
        <f>'SAE Regression Summary Calcs'!AL8</f>
        <v>9937.5702427888027</v>
      </c>
      <c r="D9" s="10">
        <v>488654</v>
      </c>
      <c r="E9" s="10"/>
      <c r="F9" s="10">
        <v>0</v>
      </c>
      <c r="G9" s="10"/>
      <c r="H9" s="10">
        <v>0</v>
      </c>
      <c r="I9" s="10">
        <v>488654</v>
      </c>
      <c r="O9" s="10">
        <f t="shared" si="0"/>
        <v>4856.0334494197195</v>
      </c>
      <c r="W9" s="39">
        <f t="shared" si="1"/>
        <v>4856.0334494197195</v>
      </c>
    </row>
    <row r="10" spans="1:25" x14ac:dyDescent="0.25">
      <c r="A10">
        <v>2023</v>
      </c>
      <c r="B10" s="32">
        <f>'SAE Regression Summary Calcs'!AL9</f>
        <v>10055.814927722797</v>
      </c>
      <c r="D10" s="10">
        <v>495055</v>
      </c>
      <c r="E10" s="10"/>
      <c r="F10" s="10">
        <v>0</v>
      </c>
      <c r="G10" s="10"/>
      <c r="H10" s="10">
        <v>0</v>
      </c>
      <c r="I10" s="10">
        <v>495055</v>
      </c>
      <c r="O10" s="10">
        <f t="shared" si="0"/>
        <v>4978.1814590438089</v>
      </c>
      <c r="W10" s="39">
        <f t="shared" si="1"/>
        <v>4978.1814590438089</v>
      </c>
    </row>
    <row r="11" spans="1:25" x14ac:dyDescent="0.25">
      <c r="A11">
        <v>2024</v>
      </c>
      <c r="B11" s="32">
        <f>'SAE Regression Summary Calcs'!AL10</f>
        <v>10205.749394207398</v>
      </c>
      <c r="D11" s="10">
        <v>502855</v>
      </c>
      <c r="E11" s="10"/>
      <c r="F11" s="10">
        <v>0</v>
      </c>
      <c r="G11" s="10"/>
      <c r="H11" s="10">
        <v>0</v>
      </c>
      <c r="I11" s="10">
        <v>502855</v>
      </c>
      <c r="O11" s="10">
        <f t="shared" si="0"/>
        <v>5132.0121116241608</v>
      </c>
      <c r="W11" s="39">
        <f t="shared" si="1"/>
        <v>5132.0121116241608</v>
      </c>
    </row>
    <row r="12" spans="1:25" x14ac:dyDescent="0.25">
      <c r="A12">
        <v>2025</v>
      </c>
      <c r="B12" s="32">
        <f>'SAE Regression Summary Calcs'!AL11</f>
        <v>10385.029367678198</v>
      </c>
      <c r="D12" s="10">
        <v>509966</v>
      </c>
      <c r="E12" s="10"/>
      <c r="F12" s="10">
        <v>0</v>
      </c>
      <c r="G12" s="10"/>
      <c r="H12" s="10">
        <v>0</v>
      </c>
      <c r="I12" s="10">
        <v>509966</v>
      </c>
      <c r="O12" s="10">
        <f t="shared" si="0"/>
        <v>5296.0118865173799</v>
      </c>
      <c r="R12" s="42"/>
      <c r="T12" s="42"/>
      <c r="W12" s="39">
        <f t="shared" si="1"/>
        <v>5296.0118865173799</v>
      </c>
    </row>
    <row r="13" spans="1:25" x14ac:dyDescent="0.25">
      <c r="A13">
        <v>2026</v>
      </c>
      <c r="B13" s="32">
        <f>'SAE Regression Summary Calcs'!AL12</f>
        <v>10376.2082077456</v>
      </c>
      <c r="D13" s="10">
        <v>509966</v>
      </c>
      <c r="E13" s="10">
        <v>2548.4881074999998</v>
      </c>
      <c r="F13" s="10">
        <v>2548.4881074999998</v>
      </c>
      <c r="G13" s="10">
        <v>5742.8837125</v>
      </c>
      <c r="H13" s="10">
        <v>5742.8837125</v>
      </c>
      <c r="I13" s="10">
        <v>518257.37182</v>
      </c>
      <c r="K13">
        <v>14600</v>
      </c>
      <c r="L13">
        <v>4100</v>
      </c>
      <c r="M13" s="49">
        <v>1</v>
      </c>
      <c r="N13" s="41">
        <f>(K13*F13+L13*H13)*M13/1000000</f>
        <v>60.753749590749997</v>
      </c>
      <c r="O13" s="10">
        <f>(B13*D13+(F13*K13+H13*L13)*M13)/1000000</f>
        <v>5352.2671444619427</v>
      </c>
      <c r="Q13" s="10">
        <v>-2.4673052557616666</v>
      </c>
      <c r="R13" s="42">
        <v>7.9937797499999999</v>
      </c>
      <c r="S13" s="10">
        <v>0</v>
      </c>
      <c r="T13" s="42">
        <v>-24.144749999999998</v>
      </c>
      <c r="U13" s="32">
        <f>SUM(Q13:T13)</f>
        <v>-18.618275505761666</v>
      </c>
      <c r="W13" s="39">
        <f>O13+U13</f>
        <v>5333.6488689561811</v>
      </c>
      <c r="Y13" s="57"/>
    </row>
    <row r="14" spans="1:25" x14ac:dyDescent="0.25">
      <c r="A14">
        <v>2027</v>
      </c>
      <c r="B14" s="32">
        <f>'SAE Regression Summary Calcs'!AL13</f>
        <v>10390.7761677612</v>
      </c>
      <c r="D14" s="10">
        <v>509966</v>
      </c>
      <c r="E14" s="10">
        <v>2293.6392967500001</v>
      </c>
      <c r="F14" s="10">
        <v>4842.1274042499999</v>
      </c>
      <c r="G14" s="10">
        <v>5168.5953412500003</v>
      </c>
      <c r="H14" s="10">
        <v>10911.479053750001</v>
      </c>
      <c r="I14" s="10">
        <v>525719.60645800002</v>
      </c>
      <c r="K14">
        <v>14600</v>
      </c>
      <c r="L14">
        <v>4100</v>
      </c>
      <c r="M14" s="49">
        <v>1.0001260903124083</v>
      </c>
      <c r="N14" s="41">
        <f t="shared" ref="N14:N23" si="2">(K14*F14+L14*H14)*M14/1000000</f>
        <v>115.44667909503016</v>
      </c>
      <c r="O14" s="10">
        <f t="shared" ref="O14:O23" si="3">(B14*D14+(F14*K14+H14*L14)*M14)/1000000</f>
        <v>5414.3892382635377</v>
      </c>
      <c r="Q14" s="10">
        <v>-41.356735715624126</v>
      </c>
      <c r="R14" s="42">
        <v>19.258816499999998</v>
      </c>
      <c r="S14" s="10">
        <v>0</v>
      </c>
      <c r="T14" s="42">
        <v>-50.583251250000004</v>
      </c>
      <c r="U14" s="32">
        <f t="shared" ref="U14:U22" si="4">SUM(Q14:T14)</f>
        <v>-72.681170465624135</v>
      </c>
      <c r="W14" s="39">
        <f t="shared" si="1"/>
        <v>5341.7080677979138</v>
      </c>
      <c r="Y14" s="57"/>
    </row>
    <row r="15" spans="1:25" x14ac:dyDescent="0.25">
      <c r="A15">
        <v>2028</v>
      </c>
      <c r="B15" s="32">
        <f>'SAE Regression Summary Calcs'!AL14</f>
        <v>10420.4553076826</v>
      </c>
      <c r="D15" s="10">
        <v>509966</v>
      </c>
      <c r="E15" s="10">
        <v>2064.2753670749998</v>
      </c>
      <c r="F15" s="10">
        <v>6906.4027713249998</v>
      </c>
      <c r="G15" s="10">
        <v>4651.735807125001</v>
      </c>
      <c r="H15" s="10">
        <v>15563.214860875003</v>
      </c>
      <c r="I15" s="10">
        <v>532435.61763220001</v>
      </c>
      <c r="K15">
        <v>14600</v>
      </c>
      <c r="L15">
        <v>4100</v>
      </c>
      <c r="M15" s="49">
        <v>0.99950690569829626</v>
      </c>
      <c r="N15" s="41">
        <f t="shared" si="2"/>
        <v>164.5614770327833</v>
      </c>
      <c r="O15" s="10">
        <f t="shared" si="3"/>
        <v>5478.6393884704485</v>
      </c>
      <c r="Q15" s="10">
        <v>-49.447309365666314</v>
      </c>
      <c r="R15" s="42">
        <v>35.503223249999998</v>
      </c>
      <c r="S15" s="10">
        <v>-6.654492757486878</v>
      </c>
      <c r="T15" s="42">
        <v>-79.66560262500002</v>
      </c>
      <c r="U15" s="32">
        <f t="shared" si="4"/>
        <v>-100.26418149815322</v>
      </c>
      <c r="W15" s="39">
        <f t="shared" si="1"/>
        <v>5378.375206972295</v>
      </c>
      <c r="Y15" s="57"/>
    </row>
    <row r="16" spans="1:25" x14ac:dyDescent="0.25">
      <c r="A16">
        <v>2029</v>
      </c>
      <c r="B16" s="32">
        <f>'SAE Regression Summary Calcs'!AL15</f>
        <v>10360.321355782999</v>
      </c>
      <c r="D16" s="10">
        <v>509966</v>
      </c>
      <c r="E16" s="10">
        <v>1857.8478303675001</v>
      </c>
      <c r="F16" s="10">
        <v>8764.2506016924999</v>
      </c>
      <c r="G16" s="10">
        <v>4186.5622264125004</v>
      </c>
      <c r="H16" s="10">
        <v>19749.777087287504</v>
      </c>
      <c r="I16" s="10">
        <v>538480.02768897999</v>
      </c>
      <c r="K16">
        <v>14600</v>
      </c>
      <c r="L16">
        <v>4100</v>
      </c>
      <c r="M16" s="49">
        <v>0.9981286477999457</v>
      </c>
      <c r="N16" s="41">
        <f t="shared" si="2"/>
        <v>208.541159213676</v>
      </c>
      <c r="O16" s="10">
        <f t="shared" si="3"/>
        <v>5491.9527997369087</v>
      </c>
      <c r="Q16" s="10">
        <v>-49.447309365666314</v>
      </c>
      <c r="R16" s="42">
        <v>59.267108999999998</v>
      </c>
      <c r="S16" s="10">
        <v>-11.795630861175596</v>
      </c>
      <c r="T16" s="42">
        <v>-111.65618913750001</v>
      </c>
      <c r="U16" s="32">
        <f t="shared" si="4"/>
        <v>-113.63202036434191</v>
      </c>
      <c r="W16" s="39">
        <f t="shared" si="1"/>
        <v>5378.3207793725669</v>
      </c>
      <c r="Y16" s="57"/>
    </row>
    <row r="17" spans="1:25" x14ac:dyDescent="0.25">
      <c r="A17">
        <v>2030</v>
      </c>
      <c r="B17" s="32">
        <f>'SAE Regression Summary Calcs'!AL16</f>
        <v>10325.9037508293</v>
      </c>
      <c r="D17" s="10">
        <v>509966</v>
      </c>
      <c r="E17" s="10">
        <v>1672.0630473307501</v>
      </c>
      <c r="F17" s="10">
        <v>10436.31364902325</v>
      </c>
      <c r="G17" s="10">
        <v>3767.9060037712507</v>
      </c>
      <c r="H17" s="10">
        <v>23517.683091058756</v>
      </c>
      <c r="I17" s="10">
        <v>543919.99674008193</v>
      </c>
      <c r="K17">
        <v>14600</v>
      </c>
      <c r="L17">
        <v>4100</v>
      </c>
      <c r="M17" s="49">
        <v>0.99636476439930255</v>
      </c>
      <c r="N17" s="41">
        <f t="shared" si="2"/>
        <v>247.88825994173652</v>
      </c>
      <c r="O17" s="10">
        <f t="shared" si="3"/>
        <v>5513.7480921371507</v>
      </c>
      <c r="Q17" s="10">
        <v>-49.447309365666314</v>
      </c>
      <c r="R17" s="42">
        <v>94.538696999999999</v>
      </c>
      <c r="S17" s="10">
        <v>-15.264391576412891</v>
      </c>
      <c r="T17" s="42">
        <v>-146.84583430125002</v>
      </c>
      <c r="U17" s="32">
        <f t="shared" si="4"/>
        <v>-117.01883824332923</v>
      </c>
      <c r="W17" s="39">
        <f t="shared" si="1"/>
        <v>5396.7292538938218</v>
      </c>
      <c r="Y17" s="57"/>
    </row>
    <row r="18" spans="1:25" x14ac:dyDescent="0.25">
      <c r="A18">
        <v>2031</v>
      </c>
      <c r="B18" s="32">
        <f>'SAE Regression Summary Calcs'!AL17</f>
        <v>10325.216045868201</v>
      </c>
      <c r="D18" s="10">
        <v>509966</v>
      </c>
      <c r="E18" s="10">
        <v>1504.8567425976751</v>
      </c>
      <c r="F18" s="10">
        <v>11941.170391620924</v>
      </c>
      <c r="G18" s="10">
        <v>3391.1154033941257</v>
      </c>
      <c r="H18" s="10">
        <v>26908.79849445288</v>
      </c>
      <c r="I18" s="10">
        <v>548815.96888607368</v>
      </c>
      <c r="K18">
        <v>14600</v>
      </c>
      <c r="L18">
        <v>4100</v>
      </c>
      <c r="M18" s="49">
        <v>0.99412401609373668</v>
      </c>
      <c r="N18" s="41">
        <f t="shared" si="2"/>
        <v>282.99446188504265</v>
      </c>
      <c r="O18" s="10">
        <f t="shared" si="3"/>
        <v>5548.5035879322659</v>
      </c>
      <c r="Q18" s="10">
        <v>-49.447309365666314</v>
      </c>
      <c r="R18" s="42">
        <v>146.40450824999999</v>
      </c>
      <c r="S18" s="10">
        <v>-16.931307684273634</v>
      </c>
      <c r="T18" s="42">
        <v>-189.34126936875001</v>
      </c>
      <c r="U18" s="32">
        <f t="shared" si="4"/>
        <v>-109.31537816868996</v>
      </c>
      <c r="W18" s="39">
        <f t="shared" si="1"/>
        <v>5439.1882097635762</v>
      </c>
      <c r="Y18" s="57"/>
    </row>
    <row r="19" spans="1:25" x14ac:dyDescent="0.25">
      <c r="A19">
        <v>2032</v>
      </c>
      <c r="B19" s="32">
        <f>'SAE Regression Summary Calcs'!AL18</f>
        <v>10352.815980848198</v>
      </c>
      <c r="D19" s="10">
        <v>509966</v>
      </c>
      <c r="E19" s="10">
        <v>1354.3710683379074</v>
      </c>
      <c r="F19" s="10">
        <v>13295.541459958831</v>
      </c>
      <c r="G19" s="10">
        <v>3052.0038630547128</v>
      </c>
      <c r="H19" s="10">
        <v>29960.802357507593</v>
      </c>
      <c r="I19" s="10">
        <v>553222.34381746629</v>
      </c>
      <c r="K19">
        <v>14600</v>
      </c>
      <c r="L19">
        <v>4100</v>
      </c>
      <c r="M19" s="49">
        <v>0.99122485986054243</v>
      </c>
      <c r="N19" s="41">
        <f t="shared" si="2"/>
        <v>314.17287750243128</v>
      </c>
      <c r="O19" s="10">
        <f t="shared" si="3"/>
        <v>5593.7570319916631</v>
      </c>
      <c r="Q19" s="10">
        <v>-49.447309365666314</v>
      </c>
      <c r="R19" s="42">
        <v>215.25217724999999</v>
      </c>
      <c r="S19" s="10">
        <v>-16.834406083715294</v>
      </c>
      <c r="T19" s="42">
        <v>-232.78970880562505</v>
      </c>
      <c r="U19" s="32">
        <f t="shared" si="4"/>
        <v>-83.819247005006673</v>
      </c>
      <c r="W19" s="39">
        <f t="shared" si="1"/>
        <v>5509.937784986656</v>
      </c>
      <c r="Y19" s="57"/>
    </row>
    <row r="20" spans="1:25" x14ac:dyDescent="0.25">
      <c r="A20">
        <v>2033</v>
      </c>
      <c r="B20" s="32">
        <f>'SAE Regression Summary Calcs'!AL19</f>
        <v>10309.776487123499</v>
      </c>
      <c r="D20" s="10">
        <v>509966</v>
      </c>
      <c r="E20" s="10">
        <v>1218.9339615041167</v>
      </c>
      <c r="F20" s="10">
        <v>14514.475421462948</v>
      </c>
      <c r="G20" s="10">
        <v>2746.8034767492418</v>
      </c>
      <c r="H20" s="10">
        <v>32707.605834256836</v>
      </c>
      <c r="I20" s="10">
        <v>557188.08125571965</v>
      </c>
      <c r="K20">
        <v>14600</v>
      </c>
      <c r="L20">
        <v>4100</v>
      </c>
      <c r="M20" s="49">
        <v>0.989566744843006</v>
      </c>
      <c r="N20" s="41">
        <f t="shared" si="2"/>
        <v>342.40248811220124</v>
      </c>
      <c r="O20" s="10">
        <f t="shared" si="3"/>
        <v>5600.0379641446225</v>
      </c>
      <c r="Q20" s="10">
        <v>-49.447309365666314</v>
      </c>
      <c r="R20" s="42">
        <v>301.61903475000003</v>
      </c>
      <c r="S20" s="10">
        <v>-16.955704950401014</v>
      </c>
      <c r="T20" s="42">
        <v>-276.21830877243758</v>
      </c>
      <c r="U20" s="32">
        <f t="shared" si="4"/>
        <v>-41.002288338504883</v>
      </c>
      <c r="W20" s="39">
        <f t="shared" si="1"/>
        <v>5559.035675806118</v>
      </c>
      <c r="Y20" s="57"/>
    </row>
    <row r="21" spans="1:25" x14ac:dyDescent="0.25">
      <c r="A21">
        <v>2034</v>
      </c>
      <c r="B21" s="32">
        <f>'SAE Regression Summary Calcs'!AL20</f>
        <v>10316.000901659198</v>
      </c>
      <c r="D21" s="10">
        <v>509966</v>
      </c>
      <c r="E21" s="10">
        <v>1097.0405653537052</v>
      </c>
      <c r="F21" s="10">
        <v>15611.515986816654</v>
      </c>
      <c r="G21" s="10">
        <v>2472.1231290743176</v>
      </c>
      <c r="H21" s="10">
        <v>35179.728963331152</v>
      </c>
      <c r="I21" s="10">
        <v>560757.24495014769</v>
      </c>
      <c r="K21">
        <v>14600</v>
      </c>
      <c r="L21">
        <v>4100</v>
      </c>
      <c r="M21" s="49">
        <v>0.9880072569569992</v>
      </c>
      <c r="N21" s="41">
        <f t="shared" si="2"/>
        <v>367.70174267685712</v>
      </c>
      <c r="O21" s="10">
        <f t="shared" si="3"/>
        <v>5628.5114584923913</v>
      </c>
      <c r="Q21" s="10">
        <v>-49.447309365666314</v>
      </c>
      <c r="R21" s="42">
        <v>406.06289624999999</v>
      </c>
      <c r="S21" s="10">
        <v>-16.862169076203827</v>
      </c>
      <c r="T21" s="42">
        <v>-319.64690873925008</v>
      </c>
      <c r="U21" s="32">
        <f t="shared" si="4"/>
        <v>20.106509068879745</v>
      </c>
      <c r="W21" s="39">
        <f t="shared" si="1"/>
        <v>5648.6179675612711</v>
      </c>
      <c r="Y21" s="57"/>
    </row>
    <row r="22" spans="1:25" x14ac:dyDescent="0.25">
      <c r="A22">
        <v>2035</v>
      </c>
      <c r="B22" s="32">
        <f>'SAE Regression Summary Calcs'!AL21</f>
        <v>10330.7930369397</v>
      </c>
      <c r="D22" s="10">
        <v>509966</v>
      </c>
      <c r="E22" s="10">
        <v>987.33650881833466</v>
      </c>
      <c r="F22" s="10">
        <v>16598.85249563499</v>
      </c>
      <c r="G22" s="10">
        <v>2224.910816166886</v>
      </c>
      <c r="H22" s="10">
        <v>37404.639779498037</v>
      </c>
      <c r="I22" s="10">
        <v>563969.49227513291</v>
      </c>
      <c r="K22">
        <v>14600</v>
      </c>
      <c r="L22">
        <v>4100</v>
      </c>
      <c r="M22" s="49">
        <v>0.98680926255956602</v>
      </c>
      <c r="N22" s="41">
        <f t="shared" si="2"/>
        <v>390.48266479022959</v>
      </c>
      <c r="O22" s="10">
        <f t="shared" si="3"/>
        <v>5658.8358666662207</v>
      </c>
      <c r="Q22" s="10">
        <v>-49.447309365666314</v>
      </c>
      <c r="R22" s="42">
        <v>529.14157724999995</v>
      </c>
      <c r="S22" s="10">
        <v>-16.663140873348311</v>
      </c>
      <c r="T22" s="42">
        <v>-360.8931669991876</v>
      </c>
      <c r="U22" s="32">
        <f t="shared" si="4"/>
        <v>102.1379600117977</v>
      </c>
      <c r="W22" s="39">
        <f t="shared" si="1"/>
        <v>5760.9738266780187</v>
      </c>
      <c r="Y22" s="57"/>
    </row>
    <row r="23" spans="1:25" ht="15.75" thickBot="1" x14ac:dyDescent="0.3">
      <c r="A23">
        <v>2036</v>
      </c>
      <c r="B23" s="32">
        <f>'SAE Regression Summary Calcs'!AL22</f>
        <v>10367.219234033199</v>
      </c>
      <c r="D23" s="10">
        <v>509966</v>
      </c>
      <c r="E23" s="10">
        <v>888.60285793650121</v>
      </c>
      <c r="F23" s="10">
        <v>17487.455353571491</v>
      </c>
      <c r="G23" s="10">
        <v>2002.4197345501973</v>
      </c>
      <c r="H23" s="10">
        <v>39407.059514048233</v>
      </c>
      <c r="I23" s="10">
        <v>566860.51486761961</v>
      </c>
      <c r="K23">
        <v>14600</v>
      </c>
      <c r="L23">
        <v>4100</v>
      </c>
      <c r="M23" s="49">
        <v>0.98603069207231764</v>
      </c>
      <c r="N23" s="41">
        <f t="shared" si="2"/>
        <v>411.06218616824663</v>
      </c>
      <c r="O23" s="10">
        <f t="shared" si="3"/>
        <v>5697.9915100712205</v>
      </c>
      <c r="Q23" s="10">
        <v>-49.447309365666314</v>
      </c>
      <c r="R23" s="42">
        <v>652.84780068750001</v>
      </c>
      <c r="S23" s="10">
        <v>-15.672229502827577</v>
      </c>
      <c r="T23" s="42">
        <v>-393.67587854859016</v>
      </c>
      <c r="U23" s="32">
        <f>SUM(Q23:T23)</f>
        <v>194.05238327041593</v>
      </c>
      <c r="W23" s="40">
        <f>O23+U23</f>
        <v>5892.0438933416362</v>
      </c>
      <c r="Y23" s="57"/>
    </row>
    <row r="25" spans="1:25" x14ac:dyDescent="0.25">
      <c r="T25" s="42">
        <v>-1</v>
      </c>
    </row>
  </sheetData>
  <mergeCells count="3">
    <mergeCell ref="D1:I1"/>
    <mergeCell ref="Q1:U1"/>
    <mergeCell ref="K1:M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30"/>
  <sheetViews>
    <sheetView workbookViewId="0">
      <selection activeCell="G20" sqref="G20"/>
    </sheetView>
  </sheetViews>
  <sheetFormatPr defaultRowHeight="15" x14ac:dyDescent="0.25"/>
  <cols>
    <col min="2" max="2" width="9.5703125" bestFit="1" customWidth="1"/>
    <col min="3" max="6" width="9.140625" bestFit="1" customWidth="1"/>
    <col min="7" max="7" width="11.42578125" customWidth="1"/>
    <col min="8" max="8" width="9.5703125" bestFit="1" customWidth="1"/>
    <col min="10" max="10" width="16.85546875" bestFit="1" customWidth="1"/>
    <col min="13" max="14" width="9.5703125" bestFit="1" customWidth="1"/>
  </cols>
  <sheetData>
    <row r="1" spans="1:13" x14ac:dyDescent="0.25">
      <c r="A1" t="s">
        <v>95</v>
      </c>
    </row>
    <row r="2" spans="1:13" x14ac:dyDescent="0.25">
      <c r="B2" t="s">
        <v>91</v>
      </c>
      <c r="C2" t="s">
        <v>90</v>
      </c>
      <c r="D2" t="s">
        <v>88</v>
      </c>
      <c r="E2" t="s">
        <v>89</v>
      </c>
      <c r="F2" t="s">
        <v>134</v>
      </c>
      <c r="G2" t="s">
        <v>148</v>
      </c>
      <c r="H2" t="s">
        <v>87</v>
      </c>
      <c r="I2" t="s">
        <v>93</v>
      </c>
      <c r="J2" t="s">
        <v>94</v>
      </c>
      <c r="L2" t="s">
        <v>140</v>
      </c>
      <c r="M2" t="s">
        <v>141</v>
      </c>
    </row>
    <row r="3" spans="1:13" x14ac:dyDescent="0.25">
      <c r="A3">
        <v>2026</v>
      </c>
      <c r="B3" s="42">
        <f>'Adjustments Outside SAE model'!B13</f>
        <v>10376.2082077456</v>
      </c>
      <c r="C3" s="42">
        <f>'Adjustments Outside SAE model'!N13</f>
        <v>60.753749590749997</v>
      </c>
      <c r="D3" s="42">
        <f>'Adjustments Outside SAE model'!R13</f>
        <v>7.9937797499999999</v>
      </c>
      <c r="E3" s="42">
        <f>'Adjustments Outside SAE model'!T13</f>
        <v>-24.144749999999998</v>
      </c>
      <c r="F3" s="42">
        <f>'Adjustments Outside SAE model'!Q13</f>
        <v>-2.4673052557616666</v>
      </c>
      <c r="G3" s="42">
        <f>'Adjustments Outside SAE model'!S13</f>
        <v>0</v>
      </c>
      <c r="H3" s="42">
        <f>'Adjustments Outside SAE model'!W13</f>
        <v>5333.6488689561811</v>
      </c>
      <c r="I3" s="42">
        <f>L3*0.533</f>
        <v>-19.195664366372693</v>
      </c>
      <c r="J3" s="43">
        <f>H3+I3</f>
        <v>5314.4532045898086</v>
      </c>
      <c r="K3" s="12"/>
      <c r="L3" s="43">
        <v>-36.014379674245198</v>
      </c>
      <c r="M3" s="43">
        <f>L3-I3</f>
        <v>-16.818715307872505</v>
      </c>
    </row>
    <row r="4" spans="1:13" x14ac:dyDescent="0.25">
      <c r="A4">
        <v>2036</v>
      </c>
      <c r="B4" s="42">
        <f>'Adjustments Outside SAE model'!B23</f>
        <v>10367.219234033199</v>
      </c>
      <c r="C4" s="42">
        <f>'Adjustments Outside SAE model'!N23</f>
        <v>411.06218616824663</v>
      </c>
      <c r="D4" s="42">
        <f>'Adjustments Outside SAE model'!R23</f>
        <v>652.84780068750001</v>
      </c>
      <c r="E4" s="42">
        <f>'Adjustments Outside SAE model'!T23</f>
        <v>-393.67587854859016</v>
      </c>
      <c r="F4" s="42">
        <f>'Adjustments Outside SAE model'!Q23</f>
        <v>-49.447309365666314</v>
      </c>
      <c r="G4" s="42">
        <f>'Adjustments Outside SAE model'!S23</f>
        <v>-15.672229502827577</v>
      </c>
      <c r="H4" s="42">
        <f>'Adjustments Outside SAE model'!W23</f>
        <v>5892.0438933416362</v>
      </c>
      <c r="I4" s="42">
        <f>L4*0.533</f>
        <v>-247.30959397653552</v>
      </c>
      <c r="J4" s="43">
        <f>H4+I4</f>
        <v>5644.7342993651009</v>
      </c>
      <c r="L4" s="43">
        <v>-463.99548588468201</v>
      </c>
      <c r="M4" s="43">
        <f>L4-I4</f>
        <v>-216.68589190814649</v>
      </c>
    </row>
    <row r="5" spans="1:13" x14ac:dyDescent="0.25">
      <c r="A5" t="s">
        <v>92</v>
      </c>
      <c r="B5" s="44">
        <f>B4/B3-1</f>
        <v>-8.6630622019434611E-4</v>
      </c>
      <c r="C5" s="44">
        <f>(C4-C3)/$H$3</f>
        <v>6.5678946099437099E-2</v>
      </c>
      <c r="D5" s="44">
        <f>(D4-D3)/$H$3</f>
        <v>0.1209029759515648</v>
      </c>
      <c r="E5" s="44">
        <f>(E4-E3)/$H$3</f>
        <v>-6.9282987618363615E-2</v>
      </c>
      <c r="F5" s="44">
        <f>(F4-F3)/$H$3</f>
        <v>-8.8082296499392247E-3</v>
      </c>
      <c r="G5" s="44">
        <f>(G4-G3)/$H$3</f>
        <v>-2.9383691892516167E-3</v>
      </c>
      <c r="H5" s="44">
        <f>H4/H3-1</f>
        <v>0.10469287313522302</v>
      </c>
      <c r="I5" s="44">
        <f>(I4-I3)/$H$3</f>
        <v>-4.2768831472553566E-2</v>
      </c>
      <c r="J5" s="44">
        <f>J4/J3-1</f>
        <v>6.2147709662782713E-2</v>
      </c>
    </row>
    <row r="7" spans="1:13" x14ac:dyDescent="0.25">
      <c r="A7" t="s">
        <v>96</v>
      </c>
    </row>
    <row r="8" spans="1:13" x14ac:dyDescent="0.25">
      <c r="B8" t="s">
        <v>97</v>
      </c>
      <c r="C8" t="s">
        <v>98</v>
      </c>
      <c r="D8" t="s">
        <v>99</v>
      </c>
      <c r="E8" t="s">
        <v>100</v>
      </c>
      <c r="F8" t="s">
        <v>101</v>
      </c>
      <c r="G8" t="s">
        <v>57</v>
      </c>
      <c r="H8" t="s">
        <v>131</v>
      </c>
      <c r="I8" t="s">
        <v>102</v>
      </c>
    </row>
    <row r="9" spans="1:13" x14ac:dyDescent="0.25">
      <c r="A9">
        <f>A3</f>
        <v>2026</v>
      </c>
      <c r="B9" s="42">
        <f>'SAE Regression Summary Calcs'!V12</f>
        <v>4934.9271689856005</v>
      </c>
      <c r="C9" s="42">
        <f>'SAE Regression Summary Calcs'!W12</f>
        <v>514.66872243</v>
      </c>
      <c r="D9" s="42">
        <f>'SAE Regression Summary Calcs'!X12</f>
        <v>5233.32503825</v>
      </c>
      <c r="E9" s="42">
        <f>'SAE Regression Summary Calcs'!Y12</f>
        <v>-572.98472192000008</v>
      </c>
      <c r="F9" s="42">
        <f>SUM('SAE Regression Summary Calcs'!Z12:AI12)</f>
        <v>266.27199999999999</v>
      </c>
      <c r="G9" s="42">
        <f>'SAE Regression Summary Calcs'!AI12</f>
        <v>0</v>
      </c>
      <c r="H9" s="42">
        <f>'SAE Regression Summary Calcs'!AJ12</f>
        <v>0</v>
      </c>
      <c r="I9" s="43">
        <f>SUM(B9:H9)</f>
        <v>10376.208207745602</v>
      </c>
    </row>
    <row r="10" spans="1:13" x14ac:dyDescent="0.25">
      <c r="A10">
        <f>A4</f>
        <v>2036</v>
      </c>
      <c r="B10" s="42">
        <f>'SAE Regression Summary Calcs'!V22</f>
        <v>4900.1288797511997</v>
      </c>
      <c r="C10" s="42">
        <f>'SAE Regression Summary Calcs'!W22</f>
        <v>669.70126740700005</v>
      </c>
      <c r="D10" s="42">
        <f>'SAE Regression Summary Calcs'!X22</f>
        <v>5104.1018087949997</v>
      </c>
      <c r="E10" s="42">
        <f>'SAE Regression Summary Calcs'!Y22</f>
        <v>-572.98472192000008</v>
      </c>
      <c r="F10" s="42">
        <f>SUM('SAE Regression Summary Calcs'!Z13:AI13)</f>
        <v>266.27199999999999</v>
      </c>
      <c r="G10" s="42">
        <f>'SAE Regression Summary Calcs'!AI22</f>
        <v>0</v>
      </c>
      <c r="H10" s="42">
        <f>'SAE Regression Summary Calcs'!AJ22</f>
        <v>0</v>
      </c>
      <c r="I10" s="43">
        <f>SUM(B10:H10)</f>
        <v>10367.2192340332</v>
      </c>
    </row>
    <row r="11" spans="1:13" x14ac:dyDescent="0.25">
      <c r="A11" t="s">
        <v>92</v>
      </c>
      <c r="B11" s="44">
        <f>(B10-B9)/$I$9</f>
        <v>-3.3536614279216759E-3</v>
      </c>
      <c r="C11" s="44">
        <f t="shared" ref="C11:H11" si="0">(C10-C9)/$I$9</f>
        <v>1.4941155947629481E-2</v>
      </c>
      <c r="D11" s="44">
        <f t="shared" si="0"/>
        <v>-1.2453800739902095E-2</v>
      </c>
      <c r="E11" s="44">
        <f t="shared" si="0"/>
        <v>0</v>
      </c>
      <c r="F11" s="44">
        <f t="shared" si="0"/>
        <v>0</v>
      </c>
      <c r="G11" s="44">
        <f t="shared" si="0"/>
        <v>0</v>
      </c>
      <c r="H11" s="44">
        <f t="shared" si="0"/>
        <v>0</v>
      </c>
      <c r="I11" s="44">
        <f>I10/I9-1</f>
        <v>-8.6630622019434611E-4</v>
      </c>
    </row>
    <row r="13" spans="1:13" x14ac:dyDescent="0.25">
      <c r="A13" t="s">
        <v>110</v>
      </c>
    </row>
    <row r="14" spans="1:13" x14ac:dyDescent="0.25">
      <c r="B14" t="s">
        <v>108</v>
      </c>
    </row>
    <row r="15" spans="1:13" x14ac:dyDescent="0.25">
      <c r="B15" t="s">
        <v>103</v>
      </c>
      <c r="C15" t="s">
        <v>104</v>
      </c>
      <c r="D15" t="s">
        <v>160</v>
      </c>
      <c r="E15" t="s">
        <v>105</v>
      </c>
      <c r="F15" t="s">
        <v>106</v>
      </c>
      <c r="G15" t="s">
        <v>107</v>
      </c>
      <c r="H15" t="s">
        <v>29</v>
      </c>
      <c r="I15" t="s">
        <v>109</v>
      </c>
    </row>
    <row r="16" spans="1:13" x14ac:dyDescent="0.25">
      <c r="A16">
        <f>A3</f>
        <v>2026</v>
      </c>
      <c r="B16" s="42">
        <f>Inputs!B13</f>
        <v>1932.15</v>
      </c>
      <c r="C16" s="42">
        <f>Inputs!C13</f>
        <v>2120.38</v>
      </c>
      <c r="D16" s="42">
        <f>Inputs!D13</f>
        <v>0</v>
      </c>
      <c r="E16" s="42">
        <f>Inputs!E13</f>
        <v>508.57</v>
      </c>
      <c r="F16" s="42">
        <f>Inputs!F13</f>
        <v>101.62</v>
      </c>
      <c r="G16" s="45">
        <f>Inputs!G13</f>
        <v>1.06263</v>
      </c>
      <c r="H16" s="48">
        <f>'SAE Regression Summary Calcs'!AO3</f>
        <v>0.996</v>
      </c>
      <c r="I16" s="43">
        <f>SUM(B16:F16)*G16*H16</f>
        <v>4934.9271689856005</v>
      </c>
    </row>
    <row r="17" spans="1:24" x14ac:dyDescent="0.25">
      <c r="A17">
        <f>A4</f>
        <v>2036</v>
      </c>
      <c r="B17" s="42">
        <f>Inputs!B23</f>
        <v>954.35</v>
      </c>
      <c r="C17" s="42">
        <f>Inputs!C23</f>
        <v>3030.56</v>
      </c>
      <c r="D17" s="42">
        <f>Inputs!D23</f>
        <v>286.20999999999998</v>
      </c>
      <c r="E17" s="42">
        <f>Inputs!E23</f>
        <v>562.94000000000005</v>
      </c>
      <c r="F17" s="42">
        <f>Inputs!F23</f>
        <v>88.16</v>
      </c>
      <c r="G17" s="45">
        <f>Inputs!G23</f>
        <v>0.99951000000000001</v>
      </c>
      <c r="H17" s="48">
        <f>'SAE Regression Summary Calcs'!AO3</f>
        <v>0.996</v>
      </c>
      <c r="I17" s="43">
        <f>SUM(B17:F17)*G17*H17</f>
        <v>4900.1288797511997</v>
      </c>
    </row>
    <row r="18" spans="1:24" x14ac:dyDescent="0.25">
      <c r="A18" t="s">
        <v>92</v>
      </c>
      <c r="B18" s="44">
        <f>(B17-B16)/$I$16</f>
        <v>-0.19813868908646767</v>
      </c>
      <c r="C18" s="44">
        <f>(C17-C16)/$I$16</f>
        <v>0.18443635920711915</v>
      </c>
      <c r="D18" s="44">
        <f>(D17-D16)/$I$16</f>
        <v>5.7996803235260692E-2</v>
      </c>
      <c r="E18" s="44">
        <f>(E17-E16)/$I$16</f>
        <v>1.1017386506065922E-2</v>
      </c>
      <c r="F18" s="44">
        <f>(F17-F16)/$I$16</f>
        <v>-2.7274971927836534E-3</v>
      </c>
      <c r="G18" s="44">
        <f>G17/G16-1</f>
        <v>-5.9399791084384979E-2</v>
      </c>
      <c r="H18" s="44">
        <f>H17/H16-1</f>
        <v>0</v>
      </c>
      <c r="I18" s="44">
        <f>I17/I16-1</f>
        <v>-7.0514291382244298E-3</v>
      </c>
    </row>
    <row r="20" spans="1:24" x14ac:dyDescent="0.25">
      <c r="B20" t="s">
        <v>111</v>
      </c>
    </row>
    <row r="21" spans="1:24" x14ac:dyDescent="0.25">
      <c r="B21" t="s">
        <v>112</v>
      </c>
      <c r="C21" t="s">
        <v>113</v>
      </c>
      <c r="D21" t="s">
        <v>114</v>
      </c>
      <c r="E21" t="s">
        <v>115</v>
      </c>
      <c r="F21" t="s">
        <v>29</v>
      </c>
      <c r="G21" t="s">
        <v>116</v>
      </c>
    </row>
    <row r="22" spans="1:24" x14ac:dyDescent="0.25">
      <c r="A22">
        <f>A3</f>
        <v>2026</v>
      </c>
      <c r="B22" s="42">
        <f>Inputs!H13</f>
        <v>44.28</v>
      </c>
      <c r="C22" s="42">
        <f>Inputs!I13</f>
        <v>215.57</v>
      </c>
      <c r="D22" s="42">
        <f>Inputs!K13</f>
        <v>110.2</v>
      </c>
      <c r="E22" s="45">
        <f>Inputs!L13</f>
        <v>1.21468</v>
      </c>
      <c r="F22" s="48">
        <f>'SAE Regression Summary Calcs'!AP3</f>
        <v>1.145</v>
      </c>
      <c r="G22" s="42">
        <f>SUM(B22:D22)*E22*F22</f>
        <v>514.66872243</v>
      </c>
      <c r="H22" s="43"/>
    </row>
    <row r="23" spans="1:24" x14ac:dyDescent="0.25">
      <c r="A23">
        <f>A4</f>
        <v>2036</v>
      </c>
      <c r="B23" s="42">
        <f>Inputs!H23</f>
        <v>48.79</v>
      </c>
      <c r="C23" s="42">
        <f>Inputs!I23</f>
        <v>289.51</v>
      </c>
      <c r="D23" s="42">
        <f>Inputs!K23</f>
        <v>115.08</v>
      </c>
      <c r="E23" s="45">
        <f>Inputs!L23</f>
        <v>1.2900700000000001</v>
      </c>
      <c r="F23" s="48">
        <f>'SAE Regression Summary Calcs'!AP3</f>
        <v>1.145</v>
      </c>
      <c r="G23" s="42">
        <f>SUM(B23:D23)*E23*F23</f>
        <v>669.70126740700005</v>
      </c>
      <c r="H23" s="43"/>
    </row>
    <row r="24" spans="1:24" x14ac:dyDescent="0.25">
      <c r="A24" t="s">
        <v>92</v>
      </c>
      <c r="B24" s="44">
        <f>(B23-B22)/$G$22</f>
        <v>8.7629183656354834E-3</v>
      </c>
      <c r="C24" s="44">
        <f>(C23-C22)/$G$22</f>
        <v>0.14366522925833436</v>
      </c>
      <c r="D24" s="44">
        <f>(D23-D22)/$G$22</f>
        <v>9.4818274111532451E-3</v>
      </c>
      <c r="E24" s="44">
        <f>E23/E22-1</f>
        <v>6.206572924556264E-2</v>
      </c>
      <c r="F24" s="44">
        <f>F23/F22-1</f>
        <v>0</v>
      </c>
      <c r="G24" s="44">
        <f>G23/G22-1</f>
        <v>0.30122783495569028</v>
      </c>
      <c r="H24" s="44"/>
      <c r="O24" s="46"/>
    </row>
    <row r="26" spans="1:24" x14ac:dyDescent="0.25">
      <c r="B26" t="s">
        <v>117</v>
      </c>
    </row>
    <row r="27" spans="1:24" x14ac:dyDescent="0.25">
      <c r="B27" t="s">
        <v>118</v>
      </c>
      <c r="C27" t="s">
        <v>119</v>
      </c>
      <c r="D27" t="s">
        <v>126</v>
      </c>
      <c r="E27" t="s">
        <v>127</v>
      </c>
      <c r="F27" t="s">
        <v>120</v>
      </c>
      <c r="G27" t="s">
        <v>121</v>
      </c>
      <c r="H27" t="s">
        <v>122</v>
      </c>
      <c r="I27" t="s">
        <v>123</v>
      </c>
      <c r="J27" t="s">
        <v>125</v>
      </c>
      <c r="K27" t="s">
        <v>124</v>
      </c>
      <c r="W27" s="47"/>
    </row>
    <row r="28" spans="1:24" x14ac:dyDescent="0.25">
      <c r="A28">
        <f>A3</f>
        <v>2026</v>
      </c>
      <c r="B28" s="42">
        <f>Inputs!M13+Inputs!N13</f>
        <v>1551.19</v>
      </c>
      <c r="C28" s="42">
        <f>Inputs!O13</f>
        <v>444.34</v>
      </c>
      <c r="D28" s="42">
        <f>SUM(Inputs!P13:R13)</f>
        <v>548.13000000000011</v>
      </c>
      <c r="E28" s="42">
        <f>SUM(Inputs!T13:U13)</f>
        <v>562.97</v>
      </c>
      <c r="F28" s="42">
        <f>Inputs!V13</f>
        <v>256.04000000000002</v>
      </c>
      <c r="G28" s="42">
        <f>Inputs!W13</f>
        <v>746.02</v>
      </c>
      <c r="H28" s="42">
        <f>Inputs!S13+Inputs!X13</f>
        <v>1460.4099999999999</v>
      </c>
      <c r="I28" s="45">
        <f>Inputs!Y13</f>
        <v>1.0159</v>
      </c>
      <c r="J28" s="49">
        <f>'SAE Regression Summary Calcs'!AQ3</f>
        <v>0.92500000000000004</v>
      </c>
      <c r="K28" s="42">
        <f>SUM(B28:H28)*I28*J28</f>
        <v>5233.3250382500009</v>
      </c>
      <c r="W28" s="47"/>
      <c r="X28" s="47"/>
    </row>
    <row r="29" spans="1:24" x14ac:dyDescent="0.25">
      <c r="A29">
        <f>A4</f>
        <v>2036</v>
      </c>
      <c r="B29" s="42">
        <f>Inputs!M23+Inputs!N23</f>
        <v>1686.8799999999999</v>
      </c>
      <c r="C29" s="42">
        <f>Inputs!O23</f>
        <v>453.51</v>
      </c>
      <c r="D29" s="42">
        <f>SUM(Inputs!P23:R23)</f>
        <v>454.29000000000008</v>
      </c>
      <c r="E29" s="42">
        <f>SUM(Inputs!T23:U23)</f>
        <v>491.68</v>
      </c>
      <c r="F29" s="42">
        <f>Inputs!V23</f>
        <v>203</v>
      </c>
      <c r="G29" s="42">
        <f>Inputs!W23</f>
        <v>728.75</v>
      </c>
      <c r="H29" s="42">
        <f>Inputs!S23+Inputs!X23</f>
        <v>1553.83</v>
      </c>
      <c r="I29" s="45">
        <f>Inputs!Y23</f>
        <v>0.99031000000000002</v>
      </c>
      <c r="J29" s="49">
        <f>'SAE Regression Summary Calcs'!AQ3</f>
        <v>0.92500000000000004</v>
      </c>
      <c r="K29" s="42">
        <f>SUM(B29:H29)*I29*J29</f>
        <v>5104.1018087949997</v>
      </c>
    </row>
    <row r="30" spans="1:24" x14ac:dyDescent="0.25">
      <c r="A30" t="s">
        <v>92</v>
      </c>
      <c r="B30" s="44">
        <f t="shared" ref="B30:H30" si="1">(B29-B28)/$K$28</f>
        <v>2.5928066574931092E-2</v>
      </c>
      <c r="C30" s="44">
        <f t="shared" si="1"/>
        <v>1.752232076734607E-3</v>
      </c>
      <c r="D30" s="44">
        <f t="shared" si="1"/>
        <v>-1.7931238612952594E-2</v>
      </c>
      <c r="E30" s="44">
        <f t="shared" si="1"/>
        <v>-1.362231458564994E-2</v>
      </c>
      <c r="F30" s="44">
        <f t="shared" si="1"/>
        <v>-1.0135047911668858E-2</v>
      </c>
      <c r="G30" s="44">
        <f t="shared" si="1"/>
        <v>-3.3000052306659299E-3</v>
      </c>
      <c r="H30" s="44">
        <f t="shared" si="1"/>
        <v>1.7850983708674682E-2</v>
      </c>
      <c r="I30" s="44">
        <f>I29/I28-1</f>
        <v>-2.5189487154247514E-2</v>
      </c>
      <c r="J30" s="44">
        <f>J29/J28-1</f>
        <v>0</v>
      </c>
      <c r="K30" s="44">
        <f>K29/K28-1</f>
        <v>-2.4692375977130809E-2</v>
      </c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7e495d63-2f91-4396-9294-56f6556ba290}" enabled="1" method="Standard" siteId="{fd6bcd81-5835-4f87-b633-74c802612d0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Inputs</vt:lpstr>
      <vt:lpstr>SAE Regression Summary Calcs</vt:lpstr>
      <vt:lpstr>Adjustments Outside SAE model</vt:lpstr>
      <vt:lpstr>Tables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2026-07-06T18:58:24Z</dcterms:created>
  <dcterms:modified xsi:type="dcterms:W3CDTF">2026-07-06T19:02:49Z</dcterms:modified>
</cp:coreProperties>
</file>